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Общие диски\Департамент закупівель та контролінгу\Порядок денний на комітет\Порядок денний 2024\02.10.2024 _61 ___\"/>
    </mc:Choice>
  </mc:AlternateContent>
  <bookViews>
    <workbookView xWindow="0" yWindow="0" windowWidth="23040" windowHeight="7476" tabRatio="598"/>
  </bookViews>
  <sheets>
    <sheet name="оприлюднення" sheetId="5" r:id="rId1"/>
    <sheet name="Лист1" sheetId="8" state="hidden" r:id="rId2"/>
  </sheets>
  <externalReferences>
    <externalReference r:id="rId3"/>
  </externalReferences>
  <definedNames>
    <definedName name="_xlnm._FilterDatabase" localSheetId="0" hidden="1">оприлюднення!$A$5:$E$107</definedName>
    <definedName name="_xlnm.Print_Titles" localSheetId="0">оприлюднення!$4:$5</definedName>
    <definedName name="_xlnm.Print_Area" localSheetId="0">оприлюднення!$A$1:$E$127</definedName>
  </definedNames>
  <calcPr calcId="162913"/>
</workbook>
</file>

<file path=xl/calcChain.xml><?xml version="1.0" encoding="utf-8"?>
<calcChain xmlns="http://schemas.openxmlformats.org/spreadsheetml/2006/main">
  <c r="E185" i="8" l="1"/>
  <c r="E138" i="8"/>
  <c r="E113" i="8"/>
  <c r="E112" i="8"/>
  <c r="E106" i="8"/>
  <c r="E66" i="8"/>
  <c r="E64" i="8"/>
  <c r="E62" i="8"/>
  <c r="E58" i="8"/>
  <c r="E35" i="8"/>
  <c r="A14" i="8"/>
</calcChain>
</file>

<file path=xl/sharedStrings.xml><?xml version="1.0" encoding="utf-8"?>
<sst xmlns="http://schemas.openxmlformats.org/spreadsheetml/2006/main" count="2481" uniqueCount="630">
  <si>
    <t>22900000-9</t>
  </si>
  <si>
    <t>Друкована продукція різна</t>
  </si>
  <si>
    <t xml:space="preserve">Департамент інформаційної політики, маркетингу та реклами </t>
  </si>
  <si>
    <t>Відкриті торги</t>
  </si>
  <si>
    <t>Касове обладнання</t>
  </si>
  <si>
    <t>ДСТУ  Б.Д.1.1-1:2013</t>
  </si>
  <si>
    <t>Капітальний ремонт</t>
  </si>
  <si>
    <t>Проектування</t>
  </si>
  <si>
    <t>k1.2.1.</t>
  </si>
  <si>
    <t>березень</t>
  </si>
  <si>
    <t>серпень</t>
  </si>
  <si>
    <t>травень</t>
  </si>
  <si>
    <t>червень</t>
  </si>
  <si>
    <t>квітень</t>
  </si>
  <si>
    <t>вересень</t>
  </si>
  <si>
    <t>липень</t>
  </si>
  <si>
    <t>жовтень</t>
  </si>
  <si>
    <t>19520000-7</t>
  </si>
  <si>
    <t>Пластмасові вироби</t>
  </si>
  <si>
    <t>Інші витрати</t>
  </si>
  <si>
    <t>Департамент господарського забезпечення</t>
  </si>
  <si>
    <t>Департамент інформаційних технологій</t>
  </si>
  <si>
    <t>грудень</t>
  </si>
  <si>
    <t>Департамент карткових продуктів та альтернативних каналів продажів</t>
  </si>
  <si>
    <t>Департамент централізованих закупівель</t>
  </si>
  <si>
    <t>Допорогові торги</t>
  </si>
  <si>
    <t>Виготовлення платіжних карток</t>
  </si>
  <si>
    <t>30163000-9</t>
  </si>
  <si>
    <t>Платіжні картки</t>
  </si>
  <si>
    <t xml:space="preserve">Код ДК </t>
  </si>
  <si>
    <t>Спрощена процедура</t>
  </si>
  <si>
    <t>79340000-9</t>
  </si>
  <si>
    <t>Рекламні та маркетингові послуги</t>
  </si>
  <si>
    <t>Витр на ремонт орендованих приміщень, сигнал,сис-м відеоспост. (крім банкоматів)</t>
  </si>
  <si>
    <t>Поточний ремонт</t>
  </si>
  <si>
    <t>79341000-6</t>
  </si>
  <si>
    <t>Рекламні послуги</t>
  </si>
  <si>
    <t>протягом року</t>
  </si>
  <si>
    <t>31523000-8</t>
  </si>
  <si>
    <t>Підсвічувані вказівники і вивіски</t>
  </si>
  <si>
    <t>Департамент банківської безпеки</t>
  </si>
  <si>
    <t>Витрати на ремонт iнших власних ОЗ</t>
  </si>
  <si>
    <t>Роботи з встановлення систем протипожежного захисту</t>
  </si>
  <si>
    <t>листопад</t>
  </si>
  <si>
    <t xml:space="preserve">Найменування предмета закупівлі </t>
  </si>
  <si>
    <t xml:space="preserve">Предмет закупівлі за видами товарів, робіт і послуг </t>
  </si>
  <si>
    <t>Процедура закупівлі</t>
  </si>
  <si>
    <t>32320000-2</t>
  </si>
  <si>
    <t>Телевізійне й аудіовізуальне обладнання</t>
  </si>
  <si>
    <t>42961000-0</t>
  </si>
  <si>
    <t>Системи керування та контролю</t>
  </si>
  <si>
    <t>50413000-3</t>
  </si>
  <si>
    <t>Послуги з ремонту і технічного обслуговування контрольних приладів</t>
  </si>
  <si>
    <r>
      <t xml:space="preserve">Очікуваний термін проведення закупівлі </t>
    </r>
    <r>
      <rPr>
        <b/>
        <i/>
        <sz val="12"/>
        <color indexed="8"/>
        <rFont val="Times New Roman"/>
        <family val="1"/>
        <charset val="204"/>
      </rPr>
      <t>(місяць)</t>
    </r>
  </si>
  <si>
    <t>Заготовки електронних платіжних засобів</t>
  </si>
  <si>
    <t>Експертні послуги</t>
  </si>
  <si>
    <t>Послуги з експертної оцінки технічного стану обладнання</t>
  </si>
  <si>
    <t>71319000-7</t>
  </si>
  <si>
    <t>Витрати на ТО та утримання інших власних основних засобів (вл.)</t>
  </si>
  <si>
    <t>50312000-5</t>
  </si>
  <si>
    <t>Технічне обслуговування і ремонт комп'ютерного обладнання</t>
  </si>
  <si>
    <t>Послуги пов"язані з програмним забезпеченням</t>
  </si>
  <si>
    <t>72260000-5</t>
  </si>
  <si>
    <t>Послуги, пов'язані з програмним забезпеченням</t>
  </si>
  <si>
    <t>Супровід програмного забезпечення</t>
  </si>
  <si>
    <t>72267000-4</t>
  </si>
  <si>
    <t>Послуги з профілактичного обслуговування та відновлення програмного забезпечення</t>
  </si>
  <si>
    <t>30210000-4</t>
  </si>
  <si>
    <t>Машини для обробки даних (апаратна частина)</t>
  </si>
  <si>
    <t>Нематеріальні активи</t>
  </si>
  <si>
    <t>72268000-1</t>
  </si>
  <si>
    <t>Послуги з постачання програмного забезпечення</t>
  </si>
  <si>
    <t>Придбання та модернізація банкоматів</t>
  </si>
  <si>
    <t>30123000-7</t>
  </si>
  <si>
    <t>Організаційна техніка</t>
  </si>
  <si>
    <t>Придбання та модернізація POS-терміналів</t>
  </si>
  <si>
    <t>32442000-3</t>
  </si>
  <si>
    <t>Термінальне обладнання</t>
  </si>
  <si>
    <t>Послуги з постачання програмної компоненти внутрішнього корпоративного порталу</t>
  </si>
  <si>
    <t>Ліцензії CRM Oracle Siebel</t>
  </si>
  <si>
    <t>k1.2.2.1.1</t>
  </si>
  <si>
    <t>5.3.3.8</t>
  </si>
  <si>
    <t>5.3.6.5</t>
  </si>
  <si>
    <t>5.4.3.1.25</t>
  </si>
  <si>
    <t>5.3.6.27</t>
  </si>
  <si>
    <t>5.4.6.5.11</t>
  </si>
  <si>
    <t>k9</t>
  </si>
  <si>
    <t>5.4.6.3.1</t>
  </si>
  <si>
    <t>5.4.6.3.2.1 5.4.6.3.2.2</t>
  </si>
  <si>
    <t>5.4.4.2.8</t>
  </si>
  <si>
    <t>k1.1.2</t>
  </si>
  <si>
    <t>k1.2.1</t>
  </si>
  <si>
    <t>Вивіски з назвою банку</t>
  </si>
  <si>
    <t>Реклама іміджева, реклама неіміджева</t>
  </si>
  <si>
    <t>k7.1.0.0.1</t>
  </si>
  <si>
    <t>k5.1.0.0.1</t>
  </si>
  <si>
    <t>5.4.3.1.20</t>
  </si>
  <si>
    <t>5.4.3.2.1</t>
  </si>
  <si>
    <t>Сигналізація</t>
  </si>
  <si>
    <t>Проектні, ремонтно-будівельні роботи</t>
  </si>
  <si>
    <t>k3.3.2.0.1</t>
  </si>
  <si>
    <t>k1.2.2.2.1
k1.1.3.2.1</t>
  </si>
  <si>
    <t>Відеоспостереження</t>
  </si>
  <si>
    <t>Аутсорсинг маркетингових послуг</t>
  </si>
  <si>
    <t>k3.1.0.0.1</t>
  </si>
  <si>
    <t>Капітальний ремонт приміщення за адресою:                                            Київська обл.м.Буча, вул.Енергетиків, буд. 14 б                        (Відділення № 215)</t>
  </si>
  <si>
    <t>Спорудження конструкцій</t>
  </si>
  <si>
    <t>заявку подано</t>
  </si>
  <si>
    <t>79714000-2</t>
  </si>
  <si>
    <t>Охорона і протипожежна сигналізація</t>
  </si>
  <si>
    <t>29.03</t>
  </si>
  <si>
    <t xml:space="preserve">Інше обладнання </t>
  </si>
  <si>
    <t>15.03/29.03</t>
  </si>
  <si>
    <t>12.04</t>
  </si>
  <si>
    <t>26.04</t>
  </si>
  <si>
    <t>29.03/26.04</t>
  </si>
  <si>
    <t>№ 5 - додано закупівлю/№ 10 - змінено місяць з березня на квітень (за сз)/№ 15 - змінено на травень</t>
  </si>
  <si>
    <t>01.03/29.03/26.04</t>
  </si>
  <si>
    <t>17.05</t>
  </si>
  <si>
    <t>31.05</t>
  </si>
  <si>
    <t>14.06</t>
  </si>
  <si>
    <t>31.05/14.06</t>
  </si>
  <si>
    <t>29.03/26.04/31.05/14.06</t>
  </si>
  <si>
    <t>21.06</t>
  </si>
  <si>
    <t>№21-додано закупівлю</t>
  </si>
  <si>
    <t>31.05/12.07</t>
  </si>
  <si>
    <t>12.07</t>
  </si>
  <si>
    <t>26.07</t>
  </si>
  <si>
    <t>02.08</t>
  </si>
  <si>
    <t>№ 25- додано закупівлю відповідно до СЗ</t>
  </si>
  <si>
    <t>09.08</t>
  </si>
  <si>
    <t>16.08</t>
  </si>
  <si>
    <t>Зменшена сума</t>
  </si>
  <si>
    <t>30.08</t>
  </si>
  <si>
    <t>08.09</t>
  </si>
  <si>
    <t>Виключені позиції</t>
  </si>
  <si>
    <t>Розробка проекту "Реконструкція будівлі за адресою:  м.Київ, вул.Б.Хмельницького, 16-22"</t>
  </si>
  <si>
    <t>31.03</t>
  </si>
  <si>
    <t>Капітальний ремонт приміщення за адресою:                                         м. Дніпро. Нова точка продажу.</t>
  </si>
  <si>
    <t>сз</t>
  </si>
  <si>
    <t>Право на використання інформаційно-аналітичної системи пошуку і обробки інформації  «YOUCONTROL»</t>
  </si>
  <si>
    <t>15.02/15.03</t>
  </si>
  <si>
    <t>№ 2  - зміна місяця (за СЗ)/№ 7 - змінено місяць з березня на квітень</t>
  </si>
  <si>
    <t>01.03/26.04</t>
  </si>
  <si>
    <t>№ 5 - додано закуіплю (сз)/№ 15 - змінено процедуру</t>
  </si>
  <si>
    <t>Послуги гео-маркетингових досліджень</t>
  </si>
  <si>
    <t>№ 7 - додано закупівлю/№ 10 - змінено  місяць з березня на квітень</t>
  </si>
  <si>
    <t>Послуги з надання невиключного права на використання ліцензійного програмного забезпечення Palabra</t>
  </si>
  <si>
    <t>15.03/12.04</t>
  </si>
  <si>
    <t>№ 7 - змінено місяць з березня на квітень/№ 13 - змінено місяць на червень (сз)</t>
  </si>
  <si>
    <t>Послуги з надання доступу до технічної підтримки  ліцензійного програмного забезпечення Verint</t>
  </si>
  <si>
    <t>Послуги з технічної підтримки програмного забезпечення SolarWinds</t>
  </si>
  <si>
    <t>15.02/15.03/12.04/26.04</t>
  </si>
  <si>
    <t>№ 2  - зміна місяця (за СЗ)/№ 7 - змінено місяць з березня на квітень/№ 13 - змінено місяць з березня на червень (сз)/№ 15 - змінено місяць на липень</t>
  </si>
  <si>
    <t>Ремонт термопринтера</t>
  </si>
  <si>
    <t>26.04,17.05</t>
  </si>
  <si>
    <t>№ 15 - змінено місяць з травня на червень/№ 16 - змінено код ДК, термін з червня на протягом року</t>
  </si>
  <si>
    <t>5.4.4.3                   5.4.3.2.4</t>
  </si>
  <si>
    <t>Послуги із спостереження за станом засобів сигналізації</t>
  </si>
  <si>
    <t>Послуги зі  спостереження</t>
  </si>
  <si>
    <t>15.03/29.03/26.04</t>
  </si>
  <si>
    <t>№ 7 - додано закупівлю/№ 10 - змінено  місяць з березня на квітень/№ 15 - змінено місяць на травень</t>
  </si>
  <si>
    <t>Надання невиключного права на використання комп'ютерної програми "Регламентна задача: платежі в післяопераційний час" на базі комп'ютерної програми "ОДБ "Scrooge"</t>
  </si>
  <si>
    <t>Поточний ремонт приміщення за адресою:                              Львівська обл., Мостиський р-н, с.Шегині, вул. Дружби, 201 (Відділення №301)</t>
  </si>
  <si>
    <t xml:space="preserve">№ 17 - збільшено на 5 </t>
  </si>
  <si>
    <t>Розробка проекту "Капітальний ремонт приміщення за адресою: м.Харків, вул.Бажанова, 8".</t>
  </si>
  <si>
    <t>№ 10 - змінено місяць з березня на квітень/№ 15 - змінено місяць на травень/№18 - змінено місяць на червень/№20 - видалено (СЗ №101/33178/217)</t>
  </si>
  <si>
    <t>Капітальний ремонт приміщення за адресою:                                 Херсонська обл., м.Скадовськ, вул.Пролетарська, 24 (Вiддiлення № 266/21)</t>
  </si>
  <si>
    <t>/№18 - змінено місяць на червень/№20 - закупівлю видалено (СЗ 51604/467/2017)</t>
  </si>
  <si>
    <t xml:space="preserve">Послуги з технічної підтримки сайту </t>
  </si>
  <si>
    <t>Послуги, пов'язані із системами та підтримкою</t>
  </si>
  <si>
    <t>72250000-2</t>
  </si>
  <si>
    <t>Технічна підтримка сайту банку</t>
  </si>
  <si>
    <t>22.02/26.04/31.05/14.06</t>
  </si>
  <si>
    <t xml:space="preserve">№ 3 - змінено місяць з лютого на березень /№ 15 - змінено на травень/ №18 - змінено місяць на червень/№20 - закупівлю видалено (ІЗ - Департамент інформаційних технологій) </t>
  </si>
  <si>
    <t>Програмне забезпечення для роботи системи грошових переказів Welsend</t>
  </si>
  <si>
    <t>№21-Департамент інформаційних технологій (СЗ 122/34960/2017 від 20.06.2017)</t>
  </si>
  <si>
    <t>12.07.2017</t>
  </si>
  <si>
    <t>Капітальний ремонт приміщення за адресою:                                     м. Суми, вул. Соборна, 29-б                                                       (Вiддiлення № 311/18)</t>
  </si>
  <si>
    <t>12.07.</t>
  </si>
  <si>
    <t>№22-Сумська ОД с/з від 21.06.2017</t>
  </si>
  <si>
    <t>Послуги з ТО вогнегасників  (Перезарядка газових балонів пожежогасіння)</t>
  </si>
  <si>
    <t>№18 - додано закупівлю (СЗ)</t>
  </si>
  <si>
    <t>Проектні роботи та роботи із встановлення системи автоматичної пожежної сигналізації при переміщенні Вiддiлення № 85/22 м. Хмельницький із зміною котегорії з "Б" на "А"; код підрозділу: 1000085.</t>
  </si>
  <si>
    <t>29.03/26.04/12.07</t>
  </si>
  <si>
    <t>№ 10 - змінено місяць з березня на квітень/ № 15 - змінено місяць на червень/№22 - змінено місяць на липень</t>
  </si>
  <si>
    <t>k1.2.2.1.1.</t>
  </si>
  <si>
    <t>Проектні роботи та роботи із встановлення системи автоматичної пожежної сигналізації при переміщенні Хмельницької обласної дирекції; код підрозділу: 4.29.00.</t>
  </si>
  <si>
    <t>Заявку подано 10.01.2017 року на суму 21 449 грн.</t>
  </si>
  <si>
    <t>№ 10 - змінено місяць з березня на квітень/№ 15 - змінено місяць на червень</t>
  </si>
  <si>
    <t>Проектні роботи та роботи із встановлення системи автоматичної пожежної сигналізації  при відкритті відділення категорії Базове в м. Кропивницький (Кіровоград); код підрозділу: 1041201.</t>
  </si>
  <si>
    <t>№22 - змінено місяць на липень</t>
  </si>
  <si>
    <t>Поточний ремонт приміщення за адресою:                                     Сумська обл., Велико-Писарівський р-н, смт Велика Писарівка, пункт пропуску "Велика Писарівка-Грайворон" (Відділення №305)</t>
  </si>
  <si>
    <t>/№18 - змінено місяць на червень/№22 - змінено місяць на липень</t>
  </si>
  <si>
    <t>Поточний ремонт приміщення за адресою:                                 Одеська обл., с. Бурлача Балка, вул. Північна, 4                                    (Відділення № 212)</t>
  </si>
  <si>
    <t>29.03/26.04/31.05/12.07</t>
  </si>
  <si>
    <t>№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</si>
  <si>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Львівська обл., Яворівський р-н, смт Краковець, вул. Михайла Вербицького, 54                                                                              (Відділення № 158)</t>
  </si>
  <si>
    <t>Поточний ремонт приміщення за адресою:                                   Дніпропетровська обл., с.м.т. Слобожанське, вул.Дружби, 3А (відділення № 195/03)</t>
  </si>
  <si>
    <t>22.02/29.03/26.04/31.05/12.07</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</si>
  <si>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t>
  </si>
  <si>
    <t>Поточний ремонт приміщення за адресою:                                 Одеська обл., Ренійський р-н, м.Рені, Дорога Дружби, 20 (Відділення № 199)</t>
  </si>
  <si>
    <t>26.04/31.05/12.07</t>
  </si>
  <si>
    <t>/№ 15 - змінено місяць на травень/№18 - змінено місяць на червень/№22 - змінено місяць на липень</t>
  </si>
  <si>
    <t>Капітальний ремонт приміщення за адресою:                                     м. Хмельницький.  Нова точка продажу.</t>
  </si>
  <si>
    <t>Послуги з рекламного просування в мережі Інтернет</t>
  </si>
  <si>
    <t>29.03/26.04/31.05/21.06</t>
  </si>
  <si>
    <t>№ 10 - змінено місяць з березня на квітень/№ 15 - змінено місяць на травень/№18 - змінено місяць на червень/№21-змінено місяць на липень</t>
  </si>
  <si>
    <t xml:space="preserve">Капітальний ремонт орендованого приміщення відділення №373/03 АБ "УКРГАЗБАНК" за адресою: Дніпропетровська обл. м.Кривий Ріг, вул.Волгоградська, 9                   </t>
  </si>
  <si>
    <t>Заявку подано 19.06.2017 на суму 15 999,06 грн.</t>
  </si>
  <si>
    <t>29.03/03.04/26.04/31.05</t>
  </si>
  <si>
    <t>№ 10 - змінено місяць з березня на квітень/ № 11 - зменшено суму на 80 644,8 грн./№ 15 - змінено місяць на травень/№18 - змінено найменування предмета закупівлі та місяць - червень</t>
  </si>
  <si>
    <t>Проектні роботи та роботи із встановлення системи автоматичної пожежної сигналізації при відкритті базового відділення в м. Запоріжжя; код підрозділу: 1041401.</t>
  </si>
  <si>
    <t>29.03/26.04/24.05/12.07</t>
  </si>
  <si>
    <t>№ 10 - змінено місяць з березня на квітень/ № 15 - змінено місяць на травень/№ 17 - змінено місяць на червень/№22 - змінено місяць на липень</t>
  </si>
  <si>
    <t>Ліцензії SAS</t>
  </si>
  <si>
    <t>k2.3.0.0.1 k2.3.0.0.4</t>
  </si>
  <si>
    <t>Відгороджувальні конструкції/ Відгороджувальні конструкції (МНМА)</t>
  </si>
  <si>
    <t>Сертифіковані бар'єрні перегродки робочих місць касирів, дообладнання касових вузлів</t>
  </si>
  <si>
    <t>Будівельні конструкції різні</t>
  </si>
  <si>
    <t>44112000-8</t>
  </si>
  <si>
    <t>29.03/19.04/14.06</t>
  </si>
  <si>
    <t>№ 10 - змінено термін з квітня на червень/№ 14 - зміни до назви (сз)/№20 - змінено місяць на жовтень</t>
  </si>
  <si>
    <t>Програмна продукція для покращення роботи та умов експлуатації, функціонування, покращення показників та розширення функціональності «Автоматизованої системи «Кредитна фабрика»»</t>
  </si>
  <si>
    <t>22.02/14.06</t>
  </si>
  <si>
    <t>№ 8 - зменшено суму (протокол Правління № 15 на 1086630,0 грн.)/ № 20 Збільшено суму згідно бюджету</t>
  </si>
  <si>
    <t>Ваги лабораторні,ультразвуковий дефектоскоп, рентгенофлуоресцентний спектрометр</t>
  </si>
  <si>
    <t>Вимірювальні прилади</t>
  </si>
  <si>
    <t>38300000-8</t>
  </si>
  <si>
    <t>Лот № 1 - Ваги лабораторні 480 000,00 грн.; лот № 2 - ультразвуковий дефектоскоп 150 000,00 грн.; лот № 3 - рентгенофлуоресцентний спектрометр 870 000,00 грн.</t>
  </si>
  <si>
    <t>№ 26 - змінено найменування предмета закупівлі</t>
  </si>
  <si>
    <t xml:space="preserve">Доопрацювання системи iTiny -  Модуль зарплатно-карткового проекта </t>
  </si>
  <si>
    <t>29.03,26.04/31.05</t>
  </si>
  <si>
    <t>№ 10 - змінено місяць з березня на квітень/№ 15 - змінено місяць з квітня на травень/№18 - змінено місяць на вересень</t>
  </si>
  <si>
    <t>Рекламні світлові конструкції</t>
  </si>
  <si>
    <t>29.03/26.04/31.05/21.06/16.08</t>
  </si>
  <si>
    <t>№ 10 - змінено місяць з березня на квітень/№ 15 - змінено місяць на травень/№18 - змінено місяць на червень/№21-змінено місяць на липень/27 закупівлю видалено</t>
  </si>
  <si>
    <t>k3.3.1.0.4
k7.1.0.0.1</t>
  </si>
  <si>
    <t>Інші об"єкти (МНМА)
вивіски з назвою банку</t>
  </si>
  <si>
    <t>Рекламні пластмасові вироби</t>
  </si>
  <si>
    <t>29.03,26.04,17.05/31.05/14.06/21.06</t>
  </si>
  <si>
    <t>№ 10 - змінено місяць з березня на квітень/№ 15 - змінено місяць на травень/зменшено суму відповідно до бюджету/№18 - змінено місяць на червень/№20 - збільшено суму закупівлі/№21-змінено на липень</t>
  </si>
  <si>
    <t>Програмне забезпечення системи резервного копіювання</t>
  </si>
  <si>
    <t>15.03/26.04/17.05/31.05/21.06/26.07</t>
  </si>
  <si>
    <t>№ 7 - змінено місяць з березня на квітень/№ 15 - змінено місяць з квітня на травень/№ 16 змінено місяць на червень (сз)/№18 змінено місяць на червень (сз)/№21-змінено місяць на липень/№ 24 - змінено місяць на серпень</t>
  </si>
  <si>
    <t>k5.2.0.0.1.</t>
  </si>
  <si>
    <t>Модернізація POS-терміналів (заміна профілю ПЗ)</t>
  </si>
  <si>
    <t>15.03/26.04/31.05/12.07/26.07</t>
  </si>
  <si>
    <t>№ 7 - змінено місяць з березня на квітень/№ 15 - змінено місяць на травень/№18- змінено місяць на червень/№22-змінено місяць на липень/№ 24 - змінено місяць на серпень</t>
  </si>
  <si>
    <t>Ліцензії Cisco Media Sence</t>
  </si>
  <si>
    <t>15.03,12.04, 26.04, 26.07</t>
  </si>
  <si>
    <t>№ 7 - змінено місяць з березня на квітень/№ 13 - зміненомісяць з березня на листопад/№ 15 - змінено місяць з листопада на липень/№ 24 - змінено місяць на серпень</t>
  </si>
  <si>
    <t>Програмне забезпечення Autodesk AutoCad 2017</t>
  </si>
  <si>
    <t>22.02/24.02/29.03/26.04/21.06</t>
  </si>
  <si>
    <t>№ 3 - змінено місяць з лютого на березень (сз)/№ 4 - змінено процедуру/№ 10 - змінено місяць з березня на квітень (сз)/№ 15 - змінено місяць з квітня на травень/№21-змінено місяць на серпень</t>
  </si>
  <si>
    <t>Програмна продукція для шифрування баз даних</t>
  </si>
  <si>
    <t xml:space="preserve">Програмна продукція для моніторингу операцій в базах даних </t>
  </si>
  <si>
    <t>Програмне забезпечення для Фронт-офісу обслуговування клієнтів фізичних осіб</t>
  </si>
  <si>
    <t>№21-змінено місяць на серпень</t>
  </si>
  <si>
    <t>Послуги з доопрацювання системи Парус</t>
  </si>
  <si>
    <t>Доопрацювання SCROOGE - функціональність ЕЦП (документи, статзвітність, реєстри)</t>
  </si>
  <si>
    <t>№21-змінено місяць на грудень</t>
  </si>
  <si>
    <t>Капітальний ремонт приміщення за адресою:  м. Запоріжжя, бул. Вінтера, 40  (Відділення № 184/07)</t>
  </si>
  <si>
    <t>Розробка проекту "Капітальний ремонт приміщення за адресою: м.Київ, вул.В.Житомирська, 24А".</t>
  </si>
  <si>
    <t>Капітальний ремонт приміщення за адресою: м.Київ, вул.В.Житомирська, 24А.</t>
  </si>
  <si>
    <t>№ 10 - змінено місяць з березня на квітень/№ 15 - змінено місяць на травень/№18 - змінено місяць на червень/№22-зменшено вартість закупівлі на 18 471,34 та змінено місяць на липень</t>
  </si>
  <si>
    <t>Капітальний ремонт приміщення за адресою:                               м.Київ, вул.Фролівська буд. 1/6                                                   (Відділення № 25)</t>
  </si>
  <si>
    <t>Капітальний ремонт приміщення за адресою:                                          м. Полтава,  вул. Жовтнева, 19                                                        (Обласна дирекція)</t>
  </si>
  <si>
    <t>Капітальний ремонт приміщення за адресою:                                      м. Херсон, вул. Перекопська, 21                                                   (Вiддiлення № 265/21 та обласна дирекція)</t>
  </si>
  <si>
    <t>26.04/31.05/14.06/12.07</t>
  </si>
  <si>
    <t>/№ 15 - змінено місяць на травень/№18 - змінено місяць на червень/№20 - збільшено суму на 36590,58 (СЗ)/№ 22 - змінено місяць на липень</t>
  </si>
  <si>
    <t>Капітальний ремонт приміщення за адресою:                                          м. Київ, вул. Січових Стрільців, 10-Б                                            (Вiддiлення № 70)</t>
  </si>
  <si>
    <t>Капітальний ремонт приміщення за адресою:                               м.Київ, Облонський проспект, 18</t>
  </si>
  <si>
    <t>Капітальний ремонт приміщення за адресою:                                     Волинська обл., м. Ковель, вул. Олени Пчілки, 7                            (Вiддiлення № 120/02)</t>
  </si>
  <si>
    <t xml:space="preserve">Капітальний ремонт будівлі за адресою: м.Рівне, вул.П. Могили,31                                     </t>
  </si>
  <si>
    <t>22.02/29.03/26.04/31.05/12.07/09.08</t>
  </si>
  <si>
    <t>№ 3 - змінено місяць з лютого на березень / № 10 - змінено місяць з березня на квітень/№ 15 - змінено місяць на травень/№18 - змінено місяць на червень/№22 - змінено місяць на липень/ № 26 - змінено статтю бюджету, найменування предмета закупівлі та збільшено вартість закупівлі на 73 365,00 грн.</t>
  </si>
  <si>
    <t>Розробка проекту "Капітальний ремонт приміщення за адресою:  м.Київ, б.І.Лепсе (Гавела Вацлава),16 літера "Б"</t>
  </si>
  <si>
    <t>Капітальний ремонт приміщення за адресою:                              м.Київ, вул.В.Васильківська, 39 "А"</t>
  </si>
  <si>
    <t>Капітальний ремонт приміщення за адресою:                             м.Київ, вул.В.Васильківська, 39 "Г"</t>
  </si>
  <si>
    <t>Капітальний ремонт приміщення за адресою:                            м.Ізмаїл, пр-кт. Леніна, 52                                                            (Вiддiлення № 211/15)</t>
  </si>
  <si>
    <t>Розробка проекту "Реконструкція будівлі за адресою:                     м.Київ, вул.Б.Хмельницького, 16-22"</t>
  </si>
  <si>
    <t>22.02, 29.03/31.05/12.07</t>
  </si>
  <si>
    <t xml:space="preserve">№ 3 - змінено місяць з лютого на березень, № 10 -змінено термін проведення закупівлі /№18 - змінено місяць на червень/№22 - змінено місяць на липень </t>
  </si>
  <si>
    <t>Капітальний ремонт приміщення за адресою:                                         м. Чернівці, вул. Героїв Майдану, 77                                         (Відділення № 46 та обласна дирекція)</t>
  </si>
  <si>
    <t>Капітальний ремонт приміщення за адресою:                                          м. Дніпро, вул. Челюскіна, 12                                                            (Обласна дирекція)</t>
  </si>
  <si>
    <t>Капітальний ремонт приміщення за адресою:                                        м. Черкаси,  вул. Гоголя, 221                                                           (Обласна дирекція)</t>
  </si>
  <si>
    <t>Капітальний ремонт приміщення за адресою:                                      м. Ужгород, вул. Швабська, 70                                                           (Обласна дирекція)</t>
  </si>
  <si>
    <t>Капітальний ремонт приміщення за адресою:                                        м. Суми, вул. Герасима Кондратьєва, 4                                             (Обласна дирекція)</t>
  </si>
  <si>
    <t>/№18 - змінено місяць на червень/№22-змінено місяць на липень та збільшено вартість закупівлі на 59 375,56</t>
  </si>
  <si>
    <t>Капітальний ремонт приміщення за адресою:                                            м. Київ, вул. Борщагівська, 117, кв. 103-104                                  (Вiддiлення № 6)</t>
  </si>
  <si>
    <t>Капітальний ремонт приміщення за адресою:                                         м. Київ, вул. І.Миколайчука, 1-а                                                    (Відділення № 53)</t>
  </si>
  <si>
    <t>Капітальний ремонт приміщення за адресою: м.Харків, вул.Бажанова, 8.</t>
  </si>
  <si>
    <t>29.03/17.05/31.05/12.07</t>
  </si>
  <si>
    <t>№ 10 - суму зменшено на 218053,13 грн., змінено дату початку закупівлі/№ 16 - зменшено суму на 19 719,00 грн./№18 - зменшено суму на 177459,3 грн та змінено місяць на червень/№22 - змінено місяць на липень</t>
  </si>
  <si>
    <t>Капітальний ремонт приміщення за адресою:                                      м. Чернігів, вул. Кирпоноса, 7                                                       (Вiддiлення №27/24)</t>
  </si>
  <si>
    <t>29.03/31.05/12.07</t>
  </si>
  <si>
    <t>№ 10 - змінено місяць з березня на квітень/№18 - змінено місяць на червень/№22 - змінено місяць на липень</t>
  </si>
  <si>
    <t>Капітальний ремонт приміщення за адресою:                                 м.Одеса, вул. Пушкінська, 7                                                        (Вiддiлення № 197/15 та дирекція)</t>
  </si>
  <si>
    <t>№ 15 - змінено місяць/№18 - змінено місяць на червень/№22 - змінено місяць на липень</t>
  </si>
  <si>
    <t>Капітальний ремонт приміщення за адресою:                                     м. Київ, вул. Саксаганського, буд. 82                                            (Вiддiлення №34)</t>
  </si>
  <si>
    <t>Капітальний ремонт приміщення за адресою:                             Волинська обл., м.Володимир-Волинський,                    вул.Ковельська, 73                                                                           (Вiддiлення №114/02)</t>
  </si>
  <si>
    <t>Капітальний ремонт приміщення за адресою: м.Київ, вул.Б.Хмельницького, 16-22</t>
  </si>
  <si>
    <t>29.03/31.05/07.06</t>
  </si>
  <si>
    <t xml:space="preserve">№ 10 - суму зменшено на 743000,0 грн., змінено дату початку закупівлі/№18 - змінено місяць на червень/№ 19 - змінено місяць на липень </t>
  </si>
  <si>
    <t>Капітальний ремонт приміщення за адресою: Дніпропетровська обл., м.Кривий Ріг, пр-кт, Миру. 8 прим, 19 (Відділення № 183/03) Дніпропетровськ</t>
  </si>
  <si>
    <t>19.07</t>
  </si>
  <si>
    <t>№ 23 - додано закупівлю</t>
  </si>
  <si>
    <t>Капітальний ремонт приміщення за адресою:                                      м. Житомир, вул. Велика Бердичівська, 16                                   (Обласна дирекція)</t>
  </si>
  <si>
    <t>№22 - змінено місяць на липень/№24 - зменшено суму на 94 231,2 та змінено місяць на серпень</t>
  </si>
  <si>
    <t xml:space="preserve">Капітальний ремонт приміщення за адресою:                                      Житомирська обл., м. Бердичів, вул. Житомирська, 23 а (відділення № 42/05)     </t>
  </si>
  <si>
    <t>№ 24 - додано закупівлю (сз)</t>
  </si>
  <si>
    <t>Капітальний ремонт приміщення за адресою:                                     м. Івано-Франківськ, вул. Мельника Андрія, 11а                   (Вiддiлення №47/08)</t>
  </si>
  <si>
    <t>Капітальний ремонт приміщення за адресою:                         Донецька обл., м. Маріуполь, вул. Архітектора Нільсена, 32 (Вiддiлення № 313/04)</t>
  </si>
  <si>
    <t>22.02/29.03/26.04/24.05/14.06</t>
  </si>
  <si>
    <t>№ 3 - зміна адміністратора/№ 10 - змінено термін з березня на травень/№ 15 - зменшено суму на 250 000,0 грн./№ 17 - перенесено на червень/№20 - перенесено на жовтень</t>
  </si>
  <si>
    <t>Капітальний ремонт приміщення за адресою: Донецька обл., м. Курахове, вул. Пушкіна, 7 (Відділення № 376/04)</t>
  </si>
  <si>
    <t>26.07/02.08</t>
  </si>
  <si>
    <t>№ 24 - додано закупівлю (сз)/№ 25 - збільшено суму на 3 206 грн.</t>
  </si>
  <si>
    <t>Капітальний ремонт приміщення за адресою:                                     м. Кропивницький.  Нова точка продажу.</t>
  </si>
  <si>
    <t>Капітальний ремонт приміщення за адресою:                                      м. Кропивницький.  Нова точка продажу.</t>
  </si>
  <si>
    <t>23.08.2017</t>
  </si>
  <si>
    <t>Програмне забезпечення системи прийому платежів</t>
  </si>
  <si>
    <t>26.04/31.05/26.07</t>
  </si>
  <si>
    <t>№ 15 - змінено місяць з квітня на травень/№18 - змінено місяць на липень (сз)/№ 24 - змінено місяць на серпень</t>
  </si>
  <si>
    <t>Програмна продукція Системи контролю цілісності</t>
  </si>
  <si>
    <t>№ 27 зменшено суму до 20 000,00</t>
  </si>
  <si>
    <t>Програмне забезпечення для системи електронного документообігу. Етап 1</t>
  </si>
  <si>
    <t>/16.0822.03/26.04/17.05/16.08</t>
  </si>
  <si>
    <t>№ 8 - зменшено суму (протокол Правління № 15 на 5527200,0 грн.)/№ 15 - змінено місяць з квітня на травень/№ 16 - змінено місяць на серпень/№ 27 зменшено суму на 1141000</t>
  </si>
  <si>
    <t>Модернізація банкоматів (обладнання та ПЗ)</t>
  </si>
  <si>
    <t>Безпека АТМ</t>
  </si>
  <si>
    <t>15.03/26.04/31.05</t>
  </si>
  <si>
    <t>№ 7 - змінено місяць з березня на квітень/№ 15 - змінено місяць на травень/№18- змінено місяць на серпень (сз)</t>
  </si>
  <si>
    <t>Послуги пов'язані з програмним забезпеченням</t>
  </si>
  <si>
    <t>Продовження сертифікатів ЕЦП для використання компютерної програми “M.E.DOC”</t>
  </si>
  <si>
    <t>Підключення банкоматів до Процесиногового центру</t>
  </si>
  <si>
    <t>Конвертувальна машина (модуль ембосеру)</t>
  </si>
  <si>
    <t>Інше обладання</t>
  </si>
  <si>
    <t xml:space="preserve">Ембосер </t>
  </si>
  <si>
    <t>29.03,26.04/31.05/26.07</t>
  </si>
  <si>
    <t>№ 10 - додано закупівлю (сума за рахунок зменшення закупівлі ембосера)/№ 15 - змінено місяць з квітня на травень/ №18 - змінено місяць на липень (сз)/№ 24 - змінено місяць на вересень</t>
  </si>
  <si>
    <t>Послуги із надання примірників ПЗ та пакетів оновлення компютерної програми “M.E.DOC”
Модуль Банківські рахунки</t>
  </si>
  <si>
    <t>Капітальний ремонт приміщення за адресою:                                         м. Харків, вул.Пушкінська, 40</t>
  </si>
  <si>
    <t>Капітальний ремонт приміщення за адресою:                                        м. Кропивницький. Нова точка продажу.</t>
  </si>
  <si>
    <t>в бюджеті 0,00</t>
  </si>
  <si>
    <t>31.05/12.07/16.08</t>
  </si>
  <si>
    <t>/№18 - змінено місяць на червень/№22 - змінено місяць на липень/ №27 - зменшено очікувану вартість предмета закупівлі на 84 560,00 грн.</t>
  </si>
  <si>
    <t>Капітальний ремонт приміщення за адресою:                                 Львівська обл., м. Дрогобич,  вул. Трускавецька, 3                                  (Вiддiлення № 292/13)</t>
  </si>
  <si>
    <t>Капітальний ремонт приміщення за адресою:                                     м. Ужгород, вул. Собранецька, 224, КПП «Ужгород», СМАП (Відділення №258)</t>
  </si>
  <si>
    <t>Капітальний ремонт приміщення за адресою:                                    Полтавська обл., м. Кременчук, б-р Пушкіна, 20                         (Вiддiлення № 324/16)</t>
  </si>
  <si>
    <t>31.05/12.07/19.07</t>
  </si>
  <si>
    <t>/№18 - змінено місяць на червень/№22 - змінено місяць на липень/№ 23 - збільшено суму на 30 343,0 грн.</t>
  </si>
  <si>
    <t>Капітальний ремонт приміщення за адресою: Полтавська обл., м. Лубни, пр-т Володимирський, 41                                                   (Вiддiлення № 329/16)</t>
  </si>
  <si>
    <t>Поточний ремонт приміщення за адресою:                                   Одеська обл., Білгород-Дністровський р-н, с. Старокозаче, Контрольно-пропускний пункт "Староказаче"                            (Відділення №249)</t>
  </si>
  <si>
    <t>Капітальний ремонт приміщення за адресою:                                     Чернівецька обл., м. Новоселиця, вул. Котовського, 1-А (Вiддiлення №76/25)</t>
  </si>
  <si>
    <t>Капітальний ремонт приміщення за адресою:                             Чернівецька обл., Новоселицький р-н, с.Мамалига,                              вул. Головна, 228                                                                             (Вiддiлення № 226/25)</t>
  </si>
  <si>
    <t>Капітальний ремонт приміщення за адресою:                     Чернівецька обл., Кельменецький р-н, с. Росошани,                          вул. Центральна, 191                                                                               (Відділення №228)</t>
  </si>
  <si>
    <t>Капітальний ремонт приміщення за адресою:                                            м. Івано-Франківськ, вул. Польова, 6                                            (Вiддiлення № 133/08)</t>
  </si>
  <si>
    <t>Капітальний ремонт приміщення за адресою:                                            м. Ужгород, вул. Собранецька, 224                                              (Відділення №134)</t>
  </si>
  <si>
    <t>Капітальний ремонт приміщення за адресою:                                  Вінницька обл., м. Калинівка, вул. Леніна (перейменування на вул. Незалежності), 67                                                                                       (Вiддiлення № 231/01)</t>
  </si>
  <si>
    <t>Капітальний ремонт приміщення за адресою:                                        Донецька обл., м. Слов"янськ, вул. Шевченка, 11                        (Вiддiлення № 320/04)</t>
  </si>
  <si>
    <t>Капітальний ремонт приміщення за адресою:                                                        Чернівецька обл., Глибоцький р-н., с. Тереблече,                            вул. Головна, 2К
(Відділення №227)</t>
  </si>
  <si>
    <t>Капітальний ремонт приміщення за адресою: Дніпропетровська обл., м. Павлоград, вул. Заводська, 53 (Відділення № 180/03)</t>
  </si>
  <si>
    <t>Капітальний ремонт приміщення за адресою:                                   Закарпатська обл., Ужгородський р-н, м. Чоп, КПП «Тиса» (Відділення №259)</t>
  </si>
  <si>
    <t>Капітальний ремонт приміщення за адресою:                                        Полтавська обл., м. Миргород, вул. Данила Апостола, 5 (Вiддiлення № 325/16)</t>
  </si>
  <si>
    <t>12.07, 19.07</t>
  </si>
  <si>
    <t>№22 - змінено місяць на липень/№ 23 - зменшено суму на 30 343,0 грн.</t>
  </si>
  <si>
    <t>Капітальний ремонт приміщення за адресою:                                        Сумська обл., м. Охтирка, вул. Ярославського, 4                        (Вiддiлення № 310/18)</t>
  </si>
  <si>
    <t>№22-зменшено вартість закупівлі  на 24000,00 грн. та місяць на липень</t>
  </si>
  <si>
    <t>Поточний ремонт приміщення за адресою:                                     Сумська обл., Глухівський  р-н, с. Бачівськ,  пункт пропуску "Бачівськ-Троєбортне"                                                                (Відділення № 162)</t>
  </si>
  <si>
    <t>Капітальний ремонт приміщення за адресою:                                Київська обл., м. Біла Церква, вул. Театральна, 9                             (Вiддiлення № 43)</t>
  </si>
  <si>
    <t>29.03,26.04/31.05/12.07</t>
  </si>
  <si>
    <t>№ 10 - змінено місяць з березня на квітень/№ 15 - змінено на травень/№18 - змінено місяць на червень/№22 - змінено місяць на липень</t>
  </si>
  <si>
    <t>Капітальний ремонт приміщення за адресою:                               Одеська обл. м.Роздільна, вул.Леніна, 44 Г                                (Вiддiлення № 207/15)</t>
  </si>
  <si>
    <t>Капітальний ремонт приміщення за адресою:                              Черкаська обл., м. Чорнобай, вул. Центральна, 116                         (Вiддiлення № 151/23)</t>
  </si>
  <si>
    <t>Капітальний ремонт приміщення за адресою:                                   Івано-Франківська обл., м. Коломия,  Вічевий Майдан, 3 (Вiддiлення № 40)</t>
  </si>
  <si>
    <t>Капітальний ремонт приміщення за адресою:                   Закарпатська обл., Ужгородський р-н, с/р Соломонівська, буд.1, митний пост "Тиса" (Відділення №154)</t>
  </si>
  <si>
    <t>Капітальний ремонт приміщення за адресою:                                       Харківська область, Дергачівський р-н, 38-й кілометр траси "Харків-Белгород", пункт пропуску «Гоптівка -Нехотєєвка» (Вiддiлення № 275/20)</t>
  </si>
  <si>
    <t>Капітальний ремонт приміщення за адресою:                                       м. Львів, вул. Б. Хмельницького, 5                                             (Вiддiлення № 291/13)</t>
  </si>
  <si>
    <t>Капітальний ремонт приміщення за адресою:                                         м. Львів. Нова точка продажу.</t>
  </si>
  <si>
    <t>Капітальний ремонт приміщення за адресою:                                  Івано-Франківська обл., Долинський р-н., м. Долина,                            вул. Грушевського М., 1-В                                                                   (Вiддiлення № 357/08)</t>
  </si>
  <si>
    <t>Капітальний ремонт приміщення за адресою:                         Кіровоградська обл., м. Світловодськ, вул. Героїв України, 12 (Відділення № 196/10)</t>
  </si>
  <si>
    <t>26.04/31.05/12.07/26.07</t>
  </si>
  <si>
    <t>/№ 15 - змінено місяць на травень/№18 - змінено місяць на червень/№22 - змінено місяць на липень/№ 24 - змінено місяць на серпень</t>
  </si>
  <si>
    <t>Капітальний ремонт приміщення за адресою: м. Одеса, Нова точка продажу</t>
  </si>
  <si>
    <t>Капітальний ремонт приміщення за адресою: Львівська обл., м. Самбір, пл. Ринок, 22 (Вiддiлення № 298/13)</t>
  </si>
  <si>
    <t>Капітальний ремонт приміщення за адресою: м. Харків.                  Нова точка продажу</t>
  </si>
  <si>
    <t>Капітальний ремонт приміщення за адресою:                                      м. Херсон, вул. Кулика І., буд. 133 (Вiддiлення № 269/21)</t>
  </si>
  <si>
    <t>№20 - зменшення суми на 6590,58 (СЗ)</t>
  </si>
  <si>
    <t>Капітальний ремонт приміщення за адресою:                                     м. Івано-Франківськ, вул. Шашкевича, 1                                 (Вiддiлення № 17)</t>
  </si>
  <si>
    <t>29.03,12.04,26.04</t>
  </si>
  <si>
    <t>№ 10 - змінено місяць з березня на квітень/№ 13 - внесено зміни до назви/3 15 - змінено місяць на вересень</t>
  </si>
  <si>
    <t>Капітальний ремонт приміщення за адресою:                                     Чернігівська область, Новгород-Сіверський р-н, с. Грем’яч, вул.Набережна, 61                                                                         (Відділення № 236/24)</t>
  </si>
  <si>
    <t>Капітальний ремонт приміщення за адресою:                                              Чернігівська обл., Городнянський р-н, с. Сеньківка,                            вул. Дружби, 38                                                                                (Відділення № 243/24 )</t>
  </si>
  <si>
    <t>Капітальний ремонт приміщення за адресою: м. Одеса                 Нова точка продажу.</t>
  </si>
  <si>
    <t>Капітальний ремонт приміщення за адресою: м. Одеса                Нова точка продажу.</t>
  </si>
  <si>
    <t>Капітальний ремонт приміщення за адресою:                                        м. Рівне, вул. Княгиницького, 5а                                             (Відділення №100/17)</t>
  </si>
  <si>
    <t>Капітальний ремонт приміщення за адресою:                                      м. Вінниця, вул. Івана Бевза, 34 (Обласна дирекція)</t>
  </si>
  <si>
    <t>Капітальний ремонт приміщення за адресою:                                Тернопільська обл., м. Борщів, вул. Я. Кондри, 1                      (Вiддiлення № 72/19)</t>
  </si>
  <si>
    <t>Капітальний ремонт приміщення за адресою:                         Закарпатська обл., Виноградівський р-н, с.Неветленфолу,  вул.Фоголо, 106                                                                              (Вiддiлення № 137/06)</t>
  </si>
  <si>
    <t>Капітальний ремонт приміщення за адресою:                           Чернівецька область, м. Кіцмань, вул. Незалежності, 28а/1              (Вiддiлення №36)</t>
  </si>
  <si>
    <t>Капітальний ремонт приміщення за адресою:                            Одеська обл. м.Подільськ, вул.Соборна, 78 б                              (Вiддiлення № 202/15)</t>
  </si>
  <si>
    <t>Капітальний ремонт приміщення за адресою:                                          м. Івано-Франківськ.  Нова точка продажу.</t>
  </si>
  <si>
    <t>Капітальний ремонт приміщення за адресою:                                  Закарпатська обл., м. Хуст, вул. Б. Хмельницького, 15 (Вiддiлення № 284/06)</t>
  </si>
  <si>
    <t>Капітальний ремонт приміщення за адресою:                                      м. Запоріжжя, пр. Моторобудівників, буд. 3, прим. 21 (Відділення № 179/07)</t>
  </si>
  <si>
    <t>Капітальний ремонт приміщення за адресою:                                 Івано-Франківська обл., м. Калуш, пл. Героїв, 10                      (Відділення № 41)</t>
  </si>
  <si>
    <t>Капітальний ремонт приміщення за адресою:                                       м. Харків, вул. Ярослава Мудрого,23</t>
  </si>
  <si>
    <t>оплачено в травні</t>
  </si>
  <si>
    <t>12.04/26.04/31.05/12.07</t>
  </si>
  <si>
    <t>№ 13 - змінено назву/№ 15 - змінено місяць на травень/№18 - змінено місяць на червень/№22 - змінено місяць на липень</t>
  </si>
  <si>
    <t>Капітальний ремонт приміщення за адресою:                             Житомирська обл., Овруцький р-н, с. Виступовичі, пункт пропуску "Виступовичі - Нова Рудня"                                        (Вiддiлення № 239/05)</t>
  </si>
  <si>
    <t>Капітальний ремонт приміщення за адресою:                               Одеська обл.Роздільнянський р- н. с.Кучурган, пункт пропуску "Кучурган- Первомайськ" (Вiддiлення № 218/15)</t>
  </si>
  <si>
    <t>Капітальний ремонт приміщення за адресою: м. Запоріжжя.  Нова точка продажу.</t>
  </si>
  <si>
    <t>Капітальний ремонт приміщення за адресою: м. Миргород.  Нова точка продажу.</t>
  </si>
  <si>
    <t>Капітальний ремонт приміщення за адресою:                              Полтавська обл., м. Кременчук, вул. Халаменюка, 5 (Вiддiлення               № 327/16).</t>
  </si>
  <si>
    <t>Капітальний ремонт приміщення за адресою:                                         м. Запоріжжя. Нова точка продажу.</t>
  </si>
  <si>
    <t>Виготовлення та встановлення захисних віконних грат у приміщенні за адресою: Запорізька обл., м. Енергодар, вул. Курчатова, буд. 31 (Відділення № 186/07)</t>
  </si>
  <si>
    <t>45223000-6</t>
  </si>
  <si>
    <t>29.03/26.04/31.05/07.06/12.07</t>
  </si>
  <si>
    <t>№ 10 - змінено місяць з березня на квітень/№ 15 - змінено місяць на травень/№18  - змінено місяць на червень (сз) та найменування предмета закупівлі/№ 19 - змінено код ДК/№22 - змінено місяць на липень</t>
  </si>
  <si>
    <t>Капітальний ремонт приміщення за адресою: м. Кривий Ріг. Нова точка продажу.</t>
  </si>
  <si>
    <t>Капітальний ремонт приміщення за адресою: м. Одеса,                        Нова точка продажу</t>
  </si>
  <si>
    <t>Капітальний ремонт приміщення за адресою:                             Львівська обл., м. Рава-Руська, вул. Грушевського, 6                                           (Вiддiлення № 297/13)</t>
  </si>
  <si>
    <t>Капітальний ремонт приміщення за адресою: м. Київ. Нова точка продажу.</t>
  </si>
  <si>
    <t>22.02,26.04</t>
  </si>
  <si>
    <t>№ 3 - змінено місяць з лютого на березень/№ 15 - змінено місяць на вересень</t>
  </si>
  <si>
    <t>Капітальний ремонт приміщення за адресою:                                           м. Київ. Нова точка продажу.</t>
  </si>
  <si>
    <t>05.04/12.07</t>
  </si>
  <si>
    <t>№ 12 - зменшено суму на 53450,05 (сз)/№22 - змінено місяць на липень</t>
  </si>
  <si>
    <t>5.4.6.3.2.1.  5.4.6.3.2.2.  5.4.4.2.3.  5.4.4.2.7.</t>
  </si>
  <si>
    <t>реклама іміджева, реклама неіміджева, канцтовари, пов"язані з рекламною продукцією, типографські товари та послуги, бланки, крім ПК</t>
  </si>
  <si>
    <t>Брендована друкована продукція</t>
  </si>
  <si>
    <t>Департамент інформаційної політики, маркетингу та реклами</t>
  </si>
  <si>
    <t>30.08.2017</t>
  </si>
  <si>
    <t>Система відеоаналітики (обладнання та ПЗ)</t>
  </si>
  <si>
    <t>k1.2.2.3.1</t>
  </si>
  <si>
    <t>Система доступу</t>
  </si>
  <si>
    <t>Система контролю управління доступом  (обладнання та ПЗ)</t>
  </si>
  <si>
    <t xml:space="preserve">k1.1.3.2.1 k1.1.3.2.4
</t>
  </si>
  <si>
    <t>Відеоспостереження/ Відеоспостереження (МНМА)</t>
  </si>
  <si>
    <t xml:space="preserve">Продовження права використання програмної продукції Milestone 1 year Care Plus for XProtect Professional Camera License 
</t>
  </si>
  <si>
    <t>80 000,00 грн. за рахунок статті: k1.1.3.2.1. - відеоспостереження;
1) "1 year Care Plus for XPPCL - супроводження XProtect Professional Camera License на один рік. Поставляється без ПДВ.
2) 1 year Care Plus for XPPBL - супроводження XProtect Professional Base License на один рік. Поставляється без ПДВ.</t>
  </si>
  <si>
    <t>29.03/24.05/14.06</t>
  </si>
  <si>
    <t>№ 10 - змінено термін з квітня на червень/№ 17 - перенесено на червень/№20 - перенесено на жовтень</t>
  </si>
  <si>
    <t>Програмне забезпечення для Мобільного банкінгу</t>
  </si>
  <si>
    <t>15.03/26.04/31.05/21.06/26.07/23.08</t>
  </si>
  <si>
    <t>№ 7 - змінено місяць з березня на квітень/№ 15 - змінено місяць з квітня на травень/№18- змінено місяць на червень/№21-змінено процедуру закупівлі та термін/№ 24 - змінено місяць на серпень/№ 28 - змінено місяць на вересень</t>
  </si>
  <si>
    <t xml:space="preserve">Програмне забезпечення Інтернет-банкінгу для фізичних осіб </t>
  </si>
  <si>
    <t>15.02/26.04/31.05/21.06/26.07/23.08</t>
  </si>
  <si>
    <t>№ 2 - змінено місяць (за СЗ)/№ 15 - змінено місяць з квітня на травень/№18 - змінено місяць на червень/№21-змінено місяць на липень/№ 24 - змінено місяць на серпень/№ 28 - змінено місяць на вересень</t>
  </si>
  <si>
    <t xml:space="preserve">_________________________ </t>
  </si>
  <si>
    <t>Підпис</t>
  </si>
  <si>
    <t xml:space="preserve">Підпис </t>
  </si>
  <si>
    <t>М.П.</t>
  </si>
  <si>
    <t>План закупівель товарів, робіт і послуг</t>
  </si>
  <si>
    <t>Секретар Комітету конкурсних торгів</t>
  </si>
  <si>
    <t>Антоніна САССА</t>
  </si>
  <si>
    <t>Володимир ПОНОМАРЬОВ</t>
  </si>
  <si>
    <t xml:space="preserve">             АБ "УКРГАЗБАНК" на 2024 рік</t>
  </si>
  <si>
    <t>Програмна продукція Imperva</t>
  </si>
  <si>
    <t>Пневматичні шини для легкових автомобілів (літні)</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</si>
  <si>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</si>
  <si>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та орендованих приміщень АБ «УКРГАЗБАНК» в частині облаштування до потреб маломобільних груп населення</t>
  </si>
  <si>
    <t>Капітальний ремонт власних приміщень АБ «УКРГАЗБАНК» в частині облаштування до потреб маломобільних груп населення</t>
  </si>
  <si>
    <t>Послуги з локальної технічної підтримки програмної продукції для забезпечення захисту банківських систем BIG-IP Virtual Edition</t>
  </si>
  <si>
    <t>Розміщення інформаційних та рекламних матеріалів в Інтернеті</t>
  </si>
  <si>
    <t>Поліграфічна продукція</t>
  </si>
  <si>
    <t>Капітальний ремонт орендованих  приміщень АБ «УКРГАЗБАНК» в частині облаштування до потреб маломобільних груп населення</t>
  </si>
  <si>
    <t>Капітальний ремонт орендованих приміщень АБ «УКРГАЗБАНК» в частині облаштування до потреб маломобільних груп населення</t>
  </si>
  <si>
    <t>Капітальний ремонт у власних та в орендованих приміщеннях АБ «УКРГАЗБАНК» в частині облаштування до потреб маломобільних груп населення</t>
  </si>
  <si>
    <t>Маркетингові дослідження ринку банківських послуг</t>
  </si>
  <si>
    <t>Розміщення інформаційних та рекламних матеріалів у  медіа (засобах масової інформації)</t>
  </si>
  <si>
    <t>Послуги графічного дизайну та верстки</t>
  </si>
  <si>
    <t xml:space="preserve">Інформаційні підставки </t>
  </si>
  <si>
    <t>Послуги таємного покупця</t>
  </si>
  <si>
    <t>Капітальний ремонт власних та орендованих приміщень АБ «УКРГАЗБАНК» в частині облаштування до потреб маломобільних груп населення (Кіровоградська ОД)</t>
  </si>
  <si>
    <t>Капітальний ремонт орендованих приміщень АБ «УКРГАЗБАНК» в частині облаштування до потреб маломобільних груп населення (Київська ОД)</t>
  </si>
  <si>
    <t>Капітальний ремонт власних та орендованих  приміщень АБ «УКРГАЗБАНК» в частині облаштування до потреб маломобільних груп населення (Волинська ОД)</t>
  </si>
  <si>
    <t>Капітальний ремонт орендованих  приміщень АБ «УКРГАЗБАНК» в частині облаштування до потреб маломобільних груп населення (Рівненська ОД)</t>
  </si>
  <si>
    <t>Капітальний ремонт власних та орендованих  приміщень АБ «УКРГАЗБАНК» в частині облаштування до потреб маломобільних груп населення (Закарпатська ОД)</t>
  </si>
  <si>
    <t>Капітальний ремонт орендованих  приміщень АБ «УКРГАЗБАНК» в частині облаштування до потреб маломобільних груп населення (Чернівецька ОД)</t>
  </si>
  <si>
    <t>Капітальний ремонт орендованих  приміщень АБ «УКРГАЗБАНК» в частині облаштування до потреб маломобільних груп населення (Івано-Франківська ОД)</t>
  </si>
  <si>
    <t>Капітальний ремонт орендованих  приміщень АБ «УКРГАЗБАНК» в частині облаштування до потреб маломобільних груп населення (Миколаївська ОД)</t>
  </si>
  <si>
    <t>Капітальний ремонт орендованих приміщень АБ «УКРГАЗБАНК» в частині облаштування до потреб маломобільних груп населення (Запорізька ОД)</t>
  </si>
  <si>
    <t xml:space="preserve">Інформаційні показчики та наліпки </t>
  </si>
  <si>
    <t xml:space="preserve">Обладнання систем відеоспостереження, послуги з монтажу та налаштування обладнання на об'єктах Банку </t>
  </si>
  <si>
    <t>Верстка лендінгів</t>
  </si>
  <si>
    <t>Капітальний ремонт орендованих приміщень АБ «УКРГАЗБАНК» в частині облаштування до потреб маломобільних груп населення (Харківська ОД)</t>
  </si>
  <si>
    <t>Капітальний ремонт орендованих приміщень АБ «УКРГАЗБАНК» в частині облаштування до потреб маломобільних груп населення (Полтавська ОД)</t>
  </si>
  <si>
    <t>Програмна продукція для програмно-апаратного комплексу «Центр відеоспостереження та моніторингу», послуги з впровадження і налаштування</t>
  </si>
  <si>
    <t>Капітальний ремонт орендованих приміщень АБ «УКРГАЗБАНК» в частині облаштування до потреб маломобільних груп населення (Сумська ОД)</t>
  </si>
  <si>
    <t>Капітальний ремонт орендованих приміщень АБ «УКРГАЗБАНК» в частині облаштування до потреб маломобільних груп населення (Кіровоградська ОД)</t>
  </si>
  <si>
    <t>Капітальний ремонт власних та орендованих приміщень АБ «УКРГАЗБАНК» в частині облаштування до потреб маломобільних груп населення (Дніпропетровська ОД)</t>
  </si>
  <si>
    <t>Послуги з розміщення рекламних матеріалів на зовнішніх носіях</t>
  </si>
  <si>
    <t>Послуги з налаштування та розміщення інформації на Інтернет ресурсах</t>
  </si>
  <si>
    <t>Спеціалізований папір</t>
  </si>
  <si>
    <t>Комп’ютерна техніка</t>
  </si>
  <si>
    <t>Капітальний ремонт орендованих приміщень АБ «УКРГАЗБАНК» в частині облаштування до потреб маломобільних груп населення (Житомирська ОД)</t>
  </si>
  <si>
    <t>Капітальний ремонт власних та орендованих приміщень АБ «УКРГАЗБАНК» в частині облаштування до потреб маломобільних груп населення (Черкаська ОД)</t>
  </si>
  <si>
    <t>Послуги з перевезення вантажів та супутні послуги</t>
  </si>
  <si>
    <t>Джерела безперебійного живлення (для відеоспостереження)</t>
  </si>
  <si>
    <t>Програмна продукція Palo Alto Panorama</t>
  </si>
  <si>
    <t>Сувенірна продукція для поточних потреб бізнес-підрозділів</t>
  </si>
  <si>
    <t>Жалюзі та ролети</t>
  </si>
  <si>
    <t>Послуги з локальної технічної підтримки обладнання та програмної продукції Check Point</t>
  </si>
  <si>
    <t>Послуги з локальної технічної підтримки програмної продукції для моніторингу операцій в базах даних Imperva</t>
  </si>
  <si>
    <t>Послуги SMM</t>
  </si>
  <si>
    <t>Кондиціонери</t>
  </si>
  <si>
    <t>Послуги з технічної підтримки (оновлення) програмного забезпечення Oracle</t>
  </si>
  <si>
    <t xml:space="preserve">Послуги з технічної підтримки систем збереження даних NetApp </t>
  </si>
  <si>
    <t>Брендований одяг</t>
  </si>
  <si>
    <t xml:space="preserve">Поточний ремонт приміщень цокольного поверху за адресою м. Київ, вул. Січових стрільців, 10Б та поточний ремонт покриття частини тераси сьомого поверху власного нежитлового приміщення за адресою м. Київ, вул. Богдана Хмельницького, 16-22 </t>
  </si>
  <si>
    <t xml:space="preserve">Поточний ремонт покриття частини тераси третього поверху власної адмінбудівлі за адресою м. Черкаси, бульв. Шевченка, 389 </t>
  </si>
  <si>
    <t>Юридичні послуги по стягненню заборгованості з боржників</t>
  </si>
  <si>
    <t>Розробка прототипу UX дизайну сайту</t>
  </si>
  <si>
    <t xml:space="preserve">Послуги з аудиту Системи управління інформаційною безпекою (СУІБ) відповідно до вимог стандарту ISO/IEC 27001:2022 та Постанов НБУ № 178, № 95 </t>
  </si>
  <si>
    <t>Програмна продукція «Qlik Sense BI»</t>
  </si>
  <si>
    <t>Послуги з ремонту і технічного обслуговування автомобілів</t>
  </si>
  <si>
    <t>Офісні меблі</t>
  </si>
  <si>
    <t>Брендовані ручки</t>
  </si>
  <si>
    <t>Вогнегасники</t>
  </si>
  <si>
    <t>Акумуляторні батареї</t>
  </si>
  <si>
    <t>Послуги із заміни картриджів для друкуючих пристроїв</t>
  </si>
  <si>
    <t>Послуги з аудиту платіжних додатків та сервісів відповідно до вимог постанови НБУ №58 «Положення про автентифікацію та застосування посиленої автентифікації на платіжному ринку»</t>
  </si>
  <si>
    <t>Програмна продукція Qualys</t>
  </si>
  <si>
    <t xml:space="preserve">Системи збереження даних </t>
  </si>
  <si>
    <t>Пневматичні шини для легкових автомобілів (зимові)</t>
  </si>
  <si>
    <t xml:space="preserve">Технічна підтримка (оновлення) програмної продукції IBM Control Desk </t>
  </si>
  <si>
    <t>Послуги з підтримки Програмної продукції для автоматизації управління обліковими записами та їх правами</t>
  </si>
  <si>
    <t>Послуги з локальної підтримки систем інформаційної безпеки на базі програмної продукції CyberArk</t>
  </si>
  <si>
    <t>Доступ до програмно-апаратного комплексу голосового робота для здійснення автоматизованих дзвінків</t>
  </si>
  <si>
    <t>Послуги з перевірки рівня відповідності СУІБ банку міжнародному стандарту ISO/IEC 27001:2022</t>
  </si>
  <si>
    <t xml:space="preserve">Програмна продукція CyberArk
</t>
  </si>
  <si>
    <t>Послуги з технічної підтримки серверного обладнання Lenovo</t>
  </si>
  <si>
    <t>Послуги технічної підтримки апаратно-програмних комплексів та програмної продукції системи моніторингу Riverbed</t>
  </si>
  <si>
    <t>Бензин</t>
  </si>
  <si>
    <t>Програмна продукція  BIG-IP Virtual Edition</t>
  </si>
  <si>
    <t xml:space="preserve">Послуги технічної підтримки обладнання та програмна продукція виробника CheckPoint </t>
  </si>
  <si>
    <t>Друкуюча техніка</t>
  </si>
  <si>
    <t>Дизельне паливо</t>
  </si>
  <si>
    <t>Рамки</t>
  </si>
  <si>
    <t>Технічне обслуговування обладнання систем кондиціонування та систем безперебійного живлення</t>
  </si>
  <si>
    <t>Програмна продукція для моніторингу операцій в базах даних виробника Imperva</t>
  </si>
  <si>
    <t>Пакети програмного забезпечення для забезпечення безпеки</t>
  </si>
  <si>
    <t>48730000-4</t>
  </si>
  <si>
    <t>Електронні торги</t>
  </si>
  <si>
    <t>лютий</t>
  </si>
  <si>
    <t>Гумові вироби</t>
  </si>
  <si>
    <t>19510000-4</t>
  </si>
  <si>
    <t>Інші завершальні будівельні роботи</t>
  </si>
  <si>
    <t>45450000-6</t>
  </si>
  <si>
    <t>Послуги, пов’язані з програмним забезпеченням</t>
  </si>
  <si>
    <t xml:space="preserve">Рекламні та маркетингові послуги </t>
  </si>
  <si>
    <t>Рекламні матеріали, каталоги товарів та посібники</t>
  </si>
  <si>
    <t>22460000-2</t>
  </si>
  <si>
    <t xml:space="preserve">Професійні дизайнерські послуги </t>
  </si>
  <si>
    <t xml:space="preserve">79930000-2 </t>
  </si>
  <si>
    <t>Офісне устаткування та приладдя різне</t>
  </si>
  <si>
    <t>30190000-7</t>
  </si>
  <si>
    <t>Послуги з проведення ринкових досліджень</t>
  </si>
  <si>
    <t>79310000-0</t>
  </si>
  <si>
    <t xml:space="preserve">Фурнітура різна </t>
  </si>
  <si>
    <t xml:space="preserve">39290000-1 </t>
  </si>
  <si>
    <t>Пакети програмного забезпечення для запису на носії інформації</t>
  </si>
  <si>
    <t>48750000-0</t>
  </si>
  <si>
    <t>Послуги у сфері глобальних мереж</t>
  </si>
  <si>
    <t>72720000-3</t>
  </si>
  <si>
    <t>Комп'ютерне обладнання та приладдя</t>
  </si>
  <si>
    <t>30200000-1</t>
  </si>
  <si>
    <t>Послуги транспортних агентств</t>
  </si>
  <si>
    <t>63520000-0</t>
  </si>
  <si>
    <t xml:space="preserve"> Баласти для розрядних ламп чи трубок</t>
  </si>
  <si>
    <t>31150000-2</t>
  </si>
  <si>
    <t>Пакети мережевого програмного забезпечення</t>
  </si>
  <si>
    <t>48210000-3</t>
  </si>
  <si>
    <t xml:space="preserve">Подарунки та нагороди </t>
  </si>
  <si>
    <t>18530000-3</t>
  </si>
  <si>
    <t>Вироби домашнього текстилю </t>
  </si>
  <si>
    <t>39510000-0</t>
  </si>
  <si>
    <t>Електричні побутові прилади </t>
  </si>
  <si>
    <t>39710000-2</t>
  </si>
  <si>
    <t xml:space="preserve">Текстильні вироби різні </t>
  </si>
  <si>
    <t xml:space="preserve">39560000-5 </t>
  </si>
  <si>
    <t xml:space="preserve">Послуги  з юридичного консультування та юридичного представництва </t>
  </si>
  <si>
    <t>79110000-8</t>
  </si>
  <si>
    <t>Послуги провайдерів</t>
  </si>
  <si>
    <t>72410000-7</t>
  </si>
  <si>
    <t>Послуги з комп'ютерного аудиту</t>
  </si>
  <si>
    <t>72810000-1</t>
  </si>
  <si>
    <t>Пакети програмного забезпечення для фінансового аналізу та бухгалтерського обліку</t>
  </si>
  <si>
    <t>48440000-4</t>
  </si>
  <si>
    <t>Послуги з ремонту і технічного обслуговування мототранспортних засобів і супутнього обладнання </t>
  </si>
  <si>
    <t>50110000-9</t>
  </si>
  <si>
    <t>39130000-2</t>
  </si>
  <si>
    <t>Протипожежне, рятувальне та захисне обладнання</t>
  </si>
  <si>
    <t>35110000-8</t>
  </si>
  <si>
    <t xml:space="preserve">31440000-2 </t>
  </si>
  <si>
    <t>Технічне обслуговування і ремонт офісної техніки</t>
  </si>
  <si>
    <t>50310000-1</t>
  </si>
  <si>
    <t>Сервери</t>
  </si>
  <si>
    <t>48820000-2</t>
  </si>
  <si>
    <t>Послуги телефонного зв’язку та передачі даних</t>
  </si>
  <si>
    <t>64210000-1</t>
  </si>
  <si>
    <t>Системи баз даних</t>
  </si>
  <si>
    <t>48610000-7</t>
  </si>
  <si>
    <t>Магнітні картки</t>
  </si>
  <si>
    <t>30160000-8</t>
  </si>
  <si>
    <t>Нафта і дистиляти</t>
  </si>
  <si>
    <t>09130000-9</t>
  </si>
  <si>
    <t>Комп'ютерне обладнання</t>
  </si>
  <si>
    <t>30230000-0</t>
  </si>
  <si>
    <r>
      <rPr>
        <sz val="12"/>
        <color theme="1"/>
        <rFont val="Times New Roman"/>
        <family val="1"/>
        <charset val="204"/>
      </rPr>
      <t>Пакувальні</t>
    </r>
    <r>
      <rPr>
        <b/>
        <sz val="12"/>
        <color theme="1"/>
        <rFont val="Times New Roman"/>
        <family val="1"/>
        <charset val="204"/>
      </rPr>
      <t xml:space="preserve"> </t>
    </r>
    <r>
      <rPr>
        <sz val="12"/>
        <color theme="1"/>
        <rFont val="Times New Roman"/>
        <family val="1"/>
        <charset val="204"/>
      </rPr>
      <t>матеріали для кас</t>
    </r>
  </si>
  <si>
    <t>Обладнання систем відеоспостереження  та надання послуг з монтажу і налаштування обладнання на об’єктах Банку</t>
  </si>
  <si>
    <t>Програмна продукція для системи відеоспостереження, послуги з впровадження і налаштування</t>
  </si>
  <si>
    <t xml:space="preserve"> Пакети програмного забезпечення для запису на носії інформації</t>
  </si>
  <si>
    <t>Програмна продукція Symantec</t>
  </si>
  <si>
    <t xml:space="preserve">Апаратно-програмний комплекс для захисту резервних копій виробника Dell </t>
  </si>
  <si>
    <t xml:space="preserve"> Генератори</t>
  </si>
  <si>
    <t>Генератори</t>
  </si>
  <si>
    <t>31120000-3</t>
  </si>
  <si>
    <t>Послуги аудиту інфраструктури та процесів системи SWIFT на відповідність Концепції забезпечення безпеки користувачів SWIFT і принципам забезпечення інформаційної безпеки</t>
  </si>
  <si>
    <t>Мережеве обладнання для інтернету Starlink комплектований адаптером</t>
  </si>
  <si>
    <t>Телекомунікаційне супутникове обладнання</t>
  </si>
  <si>
    <t>32530000-7</t>
  </si>
  <si>
    <t>Послуги щодо сертифікації відповідності інформаційних систем Банку вимогам стандарту PCI DSS</t>
  </si>
  <si>
    <t>Програмна продукція для захисту від внутрішніх загроз від виробника «Ekran System»</t>
  </si>
  <si>
    <t>Програмна продукція Oracle</t>
  </si>
  <si>
    <t>Додаток № 2 до Протоколу засідання ККТ АБ "УКРГАЗБАНК" № 61/24 від 02.10.2024 р.</t>
  </si>
  <si>
    <t>Голова Комітету конкурсних торгів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</si>
</sst>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0.0_);\(#,##0.0\)"/>
  </numFmts>
  <fonts count="18" x14ac:knownFonts="1">
    <font>
      <sz val="11"/>
      <color theme="1"/>
      <name val="Calibri"/>
      <family val="2"/>
      <charset val="204"/>
      <scheme val="minor"/>
    </font>
    <font>
      <sz val="11"/>
      <color indexed="8"/>
      <name val="Calibri"/>
      <family val="2"/>
      <charset val="204"/>
    </font>
    <font>
      <sz val="12"/>
      <name val="Times New Roman"/>
      <family val="1"/>
      <charset val="204"/>
    </font>
    <font>
      <sz val="10"/>
      <name val="Arial Cyr"/>
      <charset val="204"/>
    </font>
    <font>
      <sz val="12"/>
      <color indexed="8"/>
      <name val="Times New Roman"/>
      <family val="1"/>
      <charset val="204"/>
    </font>
    <font>
      <b/>
      <i/>
      <sz val="12"/>
      <color indexed="8"/>
      <name val="Times New Roman"/>
      <family val="1"/>
      <charset val="204"/>
    </font>
    <font>
      <sz val="11"/>
      <color indexed="8"/>
      <name val="Calibri"/>
      <family val="2"/>
      <charset val="204"/>
    </font>
    <font>
      <sz val="12"/>
      <color indexed="8"/>
      <name val="Times New Roman"/>
      <family val="1"/>
      <charset val="204"/>
    </font>
    <font>
      <b/>
      <sz val="14"/>
      <color indexed="8"/>
      <name val="Times New Roman"/>
      <family val="1"/>
      <charset val="204"/>
    </font>
    <font>
      <sz val="11"/>
      <color theme="1"/>
      <name val="Calibri"/>
      <family val="2"/>
      <charset val="204"/>
      <scheme val="minor"/>
    </font>
    <font>
      <sz val="9"/>
      <color rgb="FF000000"/>
      <name val="Consolas"/>
      <family val="2"/>
      <charset val="204"/>
    </font>
    <font>
      <b/>
      <sz val="11"/>
      <color rgb="FF3F3F3F"/>
      <name val="Calibri"/>
      <family val="2"/>
      <charset val="204"/>
      <scheme val="minor"/>
    </font>
    <font>
      <sz val="10"/>
      <name val="Arial"/>
      <family val="2"/>
      <charset val="204"/>
    </font>
    <font>
      <sz val="12"/>
      <color theme="1"/>
      <name val="Times New Roman"/>
      <family val="1"/>
      <charset val="204"/>
    </font>
    <font>
      <b/>
      <sz val="12"/>
      <color theme="1"/>
      <name val="Times New Roman"/>
      <family val="1"/>
      <charset val="204"/>
    </font>
    <font>
      <sz val="10"/>
      <color indexed="12"/>
      <name val="Arial"/>
      <family val="2"/>
      <charset val="204"/>
    </font>
    <font>
      <sz val="8"/>
      <color theme="1"/>
      <name val="Times New Roman"/>
      <family val="1"/>
      <charset val="204"/>
    </font>
    <font>
      <sz val="12"/>
      <color rgb="FF000000"/>
      <name val="Times New Roman"/>
      <family val="1"/>
      <charset val="204"/>
    </font>
  </fonts>
  <fills count="7">
    <fill>
      <patternFill patternType="none"/>
    </fill>
    <fill>
      <patternFill patternType="gray125"/>
    </fill>
    <fill>
      <patternFill patternType="solid">
        <fgColor rgb="FFFFFFFF"/>
        <bgColor rgb="FFFFFFFF"/>
      </patternFill>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theme="0"/>
        <bgColor theme="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808080"/>
      </left>
      <right style="thin">
        <color rgb="FF808080"/>
      </right>
      <top style="thin">
        <color rgb="FF808080"/>
      </top>
      <bottom/>
      <diagonal/>
    </border>
    <border>
      <left style="thin">
        <color rgb="FF808080"/>
      </left>
      <right style="thin">
        <color rgb="FF808080"/>
      </right>
      <top style="thin">
        <color rgb="FF808080"/>
      </top>
      <bottom style="thin">
        <color rgb="FF808080"/>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8">
    <xf numFmtId="0" fontId="0" fillId="0" borderId="0"/>
    <xf numFmtId="0" fontId="10" fillId="2" borderId="6">
      <alignment horizontal="left" vertical="top" wrapText="1"/>
      <protection locked="0"/>
    </xf>
    <xf numFmtId="0" fontId="10" fillId="2" borderId="7">
      <alignment horizontal="left" vertical="top" wrapText="1"/>
      <protection locked="0"/>
    </xf>
    <xf numFmtId="0" fontId="11" fillId="3" borderId="8" applyNumberFormat="0" applyAlignment="0" applyProtection="0"/>
    <xf numFmtId="0" fontId="3" fillId="0" borderId="0"/>
    <xf numFmtId="0" fontId="9" fillId="0" borderId="0"/>
    <xf numFmtId="164" fontId="6" fillId="0" borderId="0" applyFont="0" applyFill="0" applyBorder="0" applyAlignment="0" applyProtection="0"/>
    <xf numFmtId="164" fontId="1" fillId="0" borderId="0" applyFont="0" applyFill="0" applyBorder="0" applyAlignment="0" applyProtection="0"/>
    <xf numFmtId="4" fontId="10" fillId="2" borderId="9">
      <alignment horizontal="right" vertical="center"/>
      <protection locked="0"/>
    </xf>
    <xf numFmtId="15" fontId="12" fillId="0" borderId="0" applyFont="0" applyFill="0" applyBorder="0" applyAlignment="0" applyProtection="0"/>
    <xf numFmtId="4" fontId="10" fillId="2" borderId="9">
      <alignment horizontal="right" vertical="center"/>
      <protection locked="0"/>
    </xf>
    <xf numFmtId="0" fontId="10" fillId="2" borderId="9">
      <alignment vertical="distributed"/>
      <protection locked="0"/>
    </xf>
    <xf numFmtId="0" fontId="10" fillId="2" borderId="9">
      <alignment vertical="distributed"/>
      <protection locked="0"/>
    </xf>
    <xf numFmtId="0" fontId="9" fillId="0" borderId="0"/>
    <xf numFmtId="0" fontId="9" fillId="0" borderId="0"/>
    <xf numFmtId="0" fontId="10" fillId="2" borderId="9">
      <alignment vertical="distributed"/>
      <protection locked="0"/>
    </xf>
    <xf numFmtId="166" fontId="15" fillId="0" borderId="0" applyNumberFormat="0" applyFill="0" applyBorder="0" applyAlignment="0" applyProtection="0"/>
    <xf numFmtId="0" fontId="9" fillId="0" borderId="0"/>
  </cellStyleXfs>
  <cellXfs count="133">
    <xf numFmtId="0" fontId="0" fillId="0" borderId="0" xfId="0"/>
    <xf numFmtId="0" fontId="7" fillId="0" borderId="0" xfId="0" applyFont="1" applyFill="1" applyAlignment="1">
      <alignment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locked="0"/>
    </xf>
    <xf numFmtId="0" fontId="2" fillId="0" borderId="1" xfId="5" applyFont="1" applyFill="1" applyBorder="1" applyAlignment="1" applyProtection="1">
      <alignment horizontal="center" vertical="center"/>
    </xf>
    <xf numFmtId="49" fontId="4" fillId="0" borderId="0" xfId="0" applyNumberFormat="1" applyFont="1" applyFill="1" applyAlignment="1">
      <alignment wrapText="1"/>
    </xf>
    <xf numFmtId="0" fontId="4" fillId="0" borderId="0" xfId="0" applyFont="1" applyFill="1" applyAlignment="1">
      <alignment wrapText="1"/>
    </xf>
    <xf numFmtId="0" fontId="2" fillId="0" borderId="1" xfId="5"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0" fontId="2" fillId="0" borderId="1" xfId="5" applyFont="1" applyFill="1" applyBorder="1" applyAlignment="1" applyProtection="1">
      <alignment horizontal="center" vertical="center" wrapText="1"/>
    </xf>
    <xf numFmtId="0" fontId="4" fillId="0" borderId="1" xfId="0" applyFont="1" applyFill="1" applyBorder="1" applyAlignment="1">
      <alignment horizontal="left" vertical="center" wrapText="1"/>
    </xf>
    <xf numFmtId="0" fontId="2" fillId="0" borderId="0" xfId="0" applyNumberFormat="1" applyFont="1" applyFill="1" applyBorder="1" applyAlignment="1" applyProtection="1">
      <alignment horizontal="center" vertical="center" wrapText="1"/>
      <protection locked="0"/>
    </xf>
    <xf numFmtId="49" fontId="2" fillId="0" borderId="0" xfId="0" applyNumberFormat="1" applyFont="1" applyFill="1" applyAlignment="1">
      <alignment wrapText="1"/>
    </xf>
    <xf numFmtId="0" fontId="2" fillId="0" borderId="0" xfId="0" applyFont="1" applyFill="1" applyAlignment="1">
      <alignment wrapText="1"/>
    </xf>
    <xf numFmtId="0" fontId="0" fillId="0" borderId="0" xfId="0" applyFill="1"/>
    <xf numFmtId="3" fontId="2" fillId="0" borderId="1" xfId="5" applyNumberFormat="1" applyFont="1" applyFill="1" applyBorder="1" applyAlignment="1" applyProtection="1">
      <alignment horizontal="center" vertical="center" wrapText="1"/>
    </xf>
    <xf numFmtId="4" fontId="2" fillId="0" borderId="1" xfId="6" applyNumberFormat="1" applyFont="1" applyFill="1" applyBorder="1" applyAlignment="1" applyProtection="1">
      <alignment horizontal="center" vertical="center"/>
    </xf>
    <xf numFmtId="0" fontId="2" fillId="0" borderId="1" xfId="0" applyFont="1" applyFill="1" applyBorder="1" applyAlignment="1">
      <alignment horizontal="left" vertical="center" wrapText="1"/>
    </xf>
    <xf numFmtId="4" fontId="2" fillId="0" borderId="1" xfId="6"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wrapText="1"/>
    </xf>
    <xf numFmtId="0" fontId="2" fillId="0" borderId="0" xfId="0" applyFont="1" applyFill="1" applyBorder="1" applyAlignment="1">
      <alignment wrapText="1"/>
    </xf>
    <xf numFmtId="0" fontId="0" fillId="0" borderId="0" xfId="0" applyFill="1" applyBorder="1"/>
    <xf numFmtId="0" fontId="2" fillId="0" borderId="1" xfId="0" applyFont="1" applyFill="1" applyBorder="1" applyAlignment="1">
      <alignment horizontal="center" vertical="center"/>
    </xf>
    <xf numFmtId="49" fontId="4" fillId="0" borderId="0" xfId="0" applyNumberFormat="1" applyFont="1" applyFill="1" applyAlignment="1">
      <alignment horizontal="center" vertical="center" wrapText="1"/>
    </xf>
    <xf numFmtId="49" fontId="4" fillId="0" borderId="0" xfId="0" applyNumberFormat="1" applyFont="1" applyFill="1" applyAlignment="1">
      <alignment horizontal="left" vertical="center" wrapText="1"/>
    </xf>
    <xf numFmtId="0" fontId="4" fillId="0" borderId="0" xfId="0" applyFont="1" applyFill="1" applyAlignment="1">
      <alignment horizontal="left" wrapText="1"/>
    </xf>
    <xf numFmtId="0" fontId="2" fillId="0" borderId="0" xfId="0" applyFont="1" applyFill="1" applyBorder="1" applyAlignment="1">
      <alignment horizontal="center" vertical="center" wrapText="1"/>
    </xf>
    <xf numFmtId="4" fontId="4" fillId="0" borderId="1" xfId="6"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4" fontId="2" fillId="0" borderId="1" xfId="6" applyNumberFormat="1" applyFont="1" applyFill="1" applyBorder="1" applyAlignment="1">
      <alignment horizontal="center" vertical="center"/>
    </xf>
    <xf numFmtId="0" fontId="4" fillId="0" borderId="1" xfId="0" applyFont="1" applyFill="1" applyBorder="1" applyAlignment="1" applyProtection="1">
      <alignment horizontal="center" vertical="center" wrapText="1"/>
      <protection locked="0"/>
    </xf>
    <xf numFmtId="0" fontId="2" fillId="0" borderId="1" xfId="0" applyFont="1" applyFill="1" applyBorder="1"/>
    <xf numFmtId="0" fontId="2" fillId="0" borderId="0" xfId="0" applyFont="1" applyFill="1" applyBorder="1"/>
    <xf numFmtId="0" fontId="2" fillId="0" borderId="0" xfId="3" applyFont="1" applyFill="1" applyBorder="1" applyAlignment="1">
      <alignment horizontal="center" vertical="center" wrapText="1"/>
    </xf>
    <xf numFmtId="0" fontId="4" fillId="0" borderId="1" xfId="0" applyFont="1" applyFill="1" applyBorder="1" applyAlignment="1" applyProtection="1">
      <alignment horizontal="left" vertical="center" wrapText="1"/>
      <protection locked="0"/>
    </xf>
    <xf numFmtId="0" fontId="2"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0" xfId="0" applyFont="1" applyFill="1" applyBorder="1" applyAlignment="1">
      <alignment horizontal="center" vertical="top" wrapText="1"/>
    </xf>
    <xf numFmtId="4" fontId="2" fillId="0" borderId="1"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left" vertical="top" wrapText="1"/>
    </xf>
    <xf numFmtId="3" fontId="2" fillId="0" borderId="1" xfId="5" applyNumberFormat="1" applyFont="1" applyFill="1" applyBorder="1" applyAlignment="1" applyProtection="1">
      <alignment horizontal="left" wrapText="1"/>
    </xf>
    <xf numFmtId="3" fontId="2" fillId="0" borderId="0" xfId="5" applyNumberFormat="1" applyFont="1" applyFill="1" applyBorder="1" applyAlignment="1" applyProtection="1">
      <alignment horizontal="left" wrapText="1"/>
    </xf>
    <xf numFmtId="0" fontId="4" fillId="0" borderId="1" xfId="0" applyFont="1" applyFill="1" applyBorder="1" applyAlignment="1">
      <alignment horizontal="center" vertical="top" wrapText="1"/>
    </xf>
    <xf numFmtId="0" fontId="4" fillId="0" borderId="1" xfId="0" applyFont="1" applyFill="1" applyBorder="1"/>
    <xf numFmtId="49" fontId="0" fillId="0" borderId="0" xfId="0" applyNumberFormat="1"/>
    <xf numFmtId="4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4" fontId="2" fillId="4" borderId="1" xfId="6"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 xfId="0" applyNumberFormat="1" applyFont="1" applyFill="1" applyBorder="1" applyAlignment="1" applyProtection="1">
      <alignment horizontal="center" vertical="center" wrapText="1"/>
      <protection locked="0"/>
    </xf>
    <xf numFmtId="4" fontId="2" fillId="4" borderId="1" xfId="0" applyNumberFormat="1" applyFont="1" applyFill="1" applyBorder="1" applyAlignment="1">
      <alignment horizontal="center" vertical="center" wrapText="1"/>
    </xf>
    <xf numFmtId="49" fontId="0" fillId="0" borderId="0" xfId="0" applyNumberFormat="1" applyAlignment="1">
      <alignment horizontal="center"/>
    </xf>
    <xf numFmtId="0" fontId="2" fillId="4" borderId="3" xfId="0" applyNumberFormat="1"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2" fillId="4" borderId="1" xfId="5" applyFont="1" applyFill="1" applyBorder="1" applyAlignment="1" applyProtection="1">
      <alignment horizontal="left" vertical="center" wrapText="1"/>
    </xf>
    <xf numFmtId="4" fontId="2" fillId="4" borderId="1" xfId="6" applyNumberFormat="1" applyFont="1" applyFill="1" applyBorder="1" applyAlignment="1" applyProtection="1">
      <alignment horizontal="center" vertical="center"/>
    </xf>
    <xf numFmtId="3" fontId="2" fillId="4" borderId="1" xfId="5" applyNumberFormat="1" applyFont="1" applyFill="1" applyBorder="1" applyAlignment="1" applyProtection="1">
      <alignment horizontal="left" wrapText="1"/>
    </xf>
    <xf numFmtId="49" fontId="4" fillId="4" borderId="0" xfId="0" applyNumberFormat="1" applyFont="1" applyFill="1" applyAlignment="1">
      <alignment wrapText="1"/>
    </xf>
    <xf numFmtId="0" fontId="4" fillId="4" borderId="0" xfId="0" applyFont="1" applyFill="1" applyAlignment="1">
      <alignment wrapText="1"/>
    </xf>
    <xf numFmtId="0" fontId="2" fillId="4" borderId="1" xfId="3" applyFont="1" applyFill="1" applyBorder="1" applyAlignment="1">
      <alignment horizontal="center" vertical="center" wrapText="1"/>
    </xf>
    <xf numFmtId="0" fontId="2" fillId="4" borderId="1" xfId="0" applyFont="1" applyFill="1" applyBorder="1" applyAlignment="1">
      <alignment horizontal="center" vertical="center"/>
    </xf>
    <xf numFmtId="4" fontId="2" fillId="4" borderId="1" xfId="6" applyNumberFormat="1" applyFont="1" applyFill="1" applyBorder="1" applyAlignment="1">
      <alignment horizontal="center" vertical="center"/>
    </xf>
    <xf numFmtId="4" fontId="2" fillId="4" borderId="1" xfId="0" applyNumberFormat="1" applyFont="1" applyFill="1" applyBorder="1" applyAlignment="1">
      <alignment horizontal="center" vertical="center"/>
    </xf>
    <xf numFmtId="0" fontId="2" fillId="4" borderId="0" xfId="0" applyFont="1" applyFill="1" applyBorder="1" applyAlignment="1">
      <alignment horizontal="center" vertical="center" wrapText="1"/>
    </xf>
    <xf numFmtId="0" fontId="2" fillId="4" borderId="1" xfId="5" applyFont="1" applyFill="1" applyBorder="1" applyAlignment="1" applyProtection="1">
      <alignment horizontal="center" vertical="center"/>
    </xf>
    <xf numFmtId="3" fontId="2" fillId="4" borderId="0" xfId="5" applyNumberFormat="1" applyFont="1" applyFill="1" applyBorder="1" applyAlignment="1" applyProtection="1">
      <alignment horizontal="left" wrapText="1"/>
    </xf>
    <xf numFmtId="0" fontId="4" fillId="4" borderId="1" xfId="0" applyFont="1" applyFill="1" applyBorder="1" applyAlignment="1">
      <alignment horizontal="left" vertical="center" wrapText="1"/>
    </xf>
    <xf numFmtId="0" fontId="4" fillId="4" borderId="0" xfId="0" applyFont="1" applyFill="1" applyBorder="1" applyAlignment="1">
      <alignment horizontal="left" vertical="center" wrapText="1"/>
    </xf>
    <xf numFmtId="16" fontId="2" fillId="4" borderId="1" xfId="0" applyNumberFormat="1" applyFont="1" applyFill="1" applyBorder="1" applyAlignment="1">
      <alignment horizontal="center" vertical="center"/>
    </xf>
    <xf numFmtId="4" fontId="4" fillId="4" borderId="1" xfId="6"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4" borderId="0" xfId="0" applyFont="1" applyFill="1" applyBorder="1" applyAlignment="1">
      <alignment horizontal="left" vertical="top" wrapText="1"/>
    </xf>
    <xf numFmtId="0" fontId="2" fillId="4" borderId="0"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4" fillId="4" borderId="0" xfId="0"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2" fillId="4" borderId="1" xfId="0" applyNumberFormat="1" applyFont="1" applyFill="1" applyBorder="1" applyAlignment="1">
      <alignment horizontal="center" vertical="center"/>
    </xf>
    <xf numFmtId="0" fontId="4" fillId="4" borderId="2" xfId="0" applyFont="1" applyFill="1" applyBorder="1" applyAlignment="1">
      <alignment horizontal="center" vertical="center" wrapText="1"/>
    </xf>
    <xf numFmtId="0" fontId="4" fillId="4" borderId="0" xfId="0" applyFont="1" applyFill="1" applyBorder="1" applyAlignment="1">
      <alignment horizontal="center" vertical="top" wrapText="1"/>
    </xf>
    <xf numFmtId="0" fontId="4" fillId="0" borderId="0" xfId="0" applyFont="1" applyFill="1" applyBorder="1"/>
    <xf numFmtId="14" fontId="2" fillId="5" borderId="1" xfId="0" applyNumberFormat="1" applyFont="1" applyFill="1" applyBorder="1" applyAlignment="1">
      <alignment horizontal="center" vertical="center"/>
    </xf>
    <xf numFmtId="0" fontId="0" fillId="5" borderId="0" xfId="0" applyFill="1"/>
    <xf numFmtId="49" fontId="0" fillId="5" borderId="0" xfId="0" applyNumberFormat="1" applyFill="1"/>
    <xf numFmtId="49" fontId="2" fillId="0" borderId="1" xfId="0" applyNumberFormat="1" applyFont="1" applyFill="1" applyBorder="1" applyAlignment="1">
      <alignment horizontal="center" vertical="center"/>
    </xf>
    <xf numFmtId="3" fontId="2" fillId="4" borderId="1" xfId="5"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protection locked="0"/>
    </xf>
    <xf numFmtId="0" fontId="2" fillId="4" borderId="1" xfId="0" applyFont="1" applyFill="1" applyBorder="1"/>
    <xf numFmtId="0" fontId="4" fillId="0" borderId="0" xfId="0" applyFont="1" applyFill="1" applyAlignment="1">
      <alignment horizontal="center" vertical="center" wrapText="1"/>
    </xf>
    <xf numFmtId="0" fontId="13" fillId="0" borderId="0" xfId="0" applyFont="1" applyFill="1" applyAlignment="1">
      <alignment vertical="center"/>
    </xf>
    <xf numFmtId="0" fontId="14" fillId="0" borderId="1" xfId="0" applyFont="1" applyFill="1" applyBorder="1" applyAlignment="1" applyProtection="1">
      <alignment horizontal="center" vertical="center" wrapText="1"/>
      <protection locked="0"/>
    </xf>
    <xf numFmtId="165" fontId="14" fillId="0" borderId="1" xfId="7" applyNumberFormat="1" applyFont="1" applyFill="1" applyBorder="1" applyAlignment="1" applyProtection="1">
      <alignment horizontal="center" vertical="center" wrapText="1"/>
      <protection locked="0"/>
    </xf>
    <xf numFmtId="0" fontId="13" fillId="0" borderId="0" xfId="0" applyFont="1" applyFill="1"/>
    <xf numFmtId="0" fontId="4" fillId="0" borderId="0" xfId="0" applyFont="1" applyFill="1" applyAlignment="1">
      <alignment wrapText="1"/>
    </xf>
    <xf numFmtId="49" fontId="4" fillId="0" borderId="0" xfId="0" applyNumberFormat="1" applyFont="1" applyFill="1" applyAlignment="1">
      <alignment wrapText="1"/>
    </xf>
    <xf numFmtId="4" fontId="4" fillId="0" borderId="0" xfId="0" applyNumberFormat="1" applyFont="1" applyFill="1" applyAlignment="1">
      <alignment wrapText="1"/>
    </xf>
    <xf numFmtId="0" fontId="16" fillId="0" borderId="0" xfId="0" applyFont="1" applyFill="1" applyAlignment="1">
      <alignment horizontal="left" vertical="center"/>
    </xf>
    <xf numFmtId="0" fontId="13" fillId="0" borderId="0" xfId="0" applyFont="1" applyFill="1" applyAlignment="1">
      <alignment horizontal="left" vertical="center"/>
    </xf>
    <xf numFmtId="0" fontId="16" fillId="0" borderId="0" xfId="0" applyFont="1" applyFill="1" applyAlignment="1">
      <alignment horizontal="center" vertical="center"/>
    </xf>
    <xf numFmtId="0" fontId="8" fillId="0" borderId="0" xfId="0" applyFont="1" applyFill="1" applyAlignment="1" applyProtection="1">
      <alignment horizontal="center" vertical="center"/>
      <protection locked="0"/>
    </xf>
    <xf numFmtId="0" fontId="13" fillId="0" borderId="0" xfId="0" applyFont="1" applyFill="1" applyBorder="1"/>
    <xf numFmtId="15" fontId="17" fillId="0" borderId="9" xfId="0" applyNumberFormat="1" applyFont="1" applyBorder="1" applyAlignment="1">
      <alignment horizontal="center" vertical="center" wrapText="1" readingOrder="1"/>
    </xf>
    <xf numFmtId="49" fontId="13" fillId="0" borderId="9" xfId="0" applyNumberFormat="1" applyFont="1" applyBorder="1" applyAlignment="1">
      <alignment horizontal="center" vertical="center" wrapText="1"/>
    </xf>
    <xf numFmtId="0" fontId="13" fillId="0" borderId="9" xfId="0" applyFont="1" applyBorder="1" applyAlignment="1">
      <alignment horizontal="center" vertical="center" wrapText="1"/>
    </xf>
    <xf numFmtId="0" fontId="17" fillId="0" borderId="9" xfId="0" applyFont="1" applyBorder="1" applyAlignment="1">
      <alignment horizontal="center" vertical="center" wrapText="1"/>
    </xf>
    <xf numFmtId="0" fontId="17" fillId="6" borderId="9" xfId="0" applyFont="1" applyFill="1" applyBorder="1" applyAlignment="1">
      <alignment horizontal="center" vertical="center" wrapText="1"/>
    </xf>
    <xf numFmtId="15" fontId="17" fillId="6" borderId="9" xfId="0" applyNumberFormat="1" applyFont="1" applyFill="1" applyBorder="1" applyAlignment="1">
      <alignment horizontal="center" vertical="center" wrapText="1" readingOrder="1"/>
    </xf>
    <xf numFmtId="0" fontId="13" fillId="6" borderId="9" xfId="0" applyFont="1" applyFill="1" applyBorder="1" applyAlignment="1">
      <alignment horizontal="center" vertical="center" wrapText="1"/>
    </xf>
    <xf numFmtId="15" fontId="13" fillId="0" borderId="9" xfId="0" applyNumberFormat="1" applyFont="1" applyBorder="1" applyAlignment="1">
      <alignment horizontal="center" vertical="center" wrapText="1" readingOrder="1"/>
    </xf>
    <xf numFmtId="15" fontId="13" fillId="0" borderId="10" xfId="0" applyNumberFormat="1" applyFont="1" applyBorder="1" applyAlignment="1">
      <alignment horizontal="center" vertical="center" wrapText="1" readingOrder="1"/>
    </xf>
    <xf numFmtId="49" fontId="13" fillId="0" borderId="10" xfId="0" applyNumberFormat="1" applyFont="1" applyBorder="1" applyAlignment="1">
      <alignment horizontal="center" vertical="center" wrapText="1"/>
    </xf>
    <xf numFmtId="0" fontId="13" fillId="0" borderId="10" xfId="0" applyFont="1" applyBorder="1" applyAlignment="1">
      <alignment horizontal="center" vertical="center" wrapText="1"/>
    </xf>
    <xf numFmtId="0" fontId="17" fillId="0" borderId="10" xfId="0" applyFont="1" applyBorder="1" applyAlignment="1">
      <alignment horizontal="center" vertical="center" wrapText="1"/>
    </xf>
    <xf numFmtId="15" fontId="17" fillId="0" borderId="10" xfId="0" applyNumberFormat="1" applyFont="1" applyBorder="1" applyAlignment="1">
      <alignment horizontal="center" vertical="center" wrapText="1" readingOrder="1"/>
    </xf>
    <xf numFmtId="0" fontId="17" fillId="6" borderId="10"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3" fillId="0" borderId="1" xfId="0" applyFont="1" applyBorder="1" applyAlignment="1">
      <alignment horizontal="center" vertical="center" wrapText="1"/>
    </xf>
    <xf numFmtId="15" fontId="17" fillId="0" borderId="0" xfId="0" applyNumberFormat="1" applyFont="1" applyBorder="1" applyAlignment="1">
      <alignment horizontal="center" vertical="center" wrapText="1" readingOrder="1"/>
    </xf>
    <xf numFmtId="0" fontId="13" fillId="0" borderId="0" xfId="0" applyFont="1" applyBorder="1" applyAlignment="1">
      <alignment horizontal="center" vertical="center" wrapText="1"/>
    </xf>
    <xf numFmtId="0" fontId="17" fillId="0" borderId="0" xfId="0" applyFont="1" applyBorder="1" applyAlignment="1">
      <alignment horizontal="center" vertical="center" wrapText="1"/>
    </xf>
    <xf numFmtId="0" fontId="8" fillId="0" borderId="0" xfId="0" applyFont="1" applyFill="1" applyAlignment="1" applyProtection="1">
      <alignment horizontal="center"/>
      <protection locked="0"/>
    </xf>
    <xf numFmtId="0" fontId="0" fillId="0" borderId="0" xfId="0" applyAlignment="1">
      <alignment horizontal="center"/>
    </xf>
    <xf numFmtId="49" fontId="0" fillId="0" borderId="4" xfId="0" applyNumberFormat="1" applyFill="1" applyBorder="1" applyAlignment="1">
      <alignment horizontal="center" vertical="center"/>
    </xf>
    <xf numFmtId="49" fontId="0" fillId="0" borderId="5" xfId="0" applyNumberFormat="1" applyFill="1" applyBorder="1" applyAlignment="1">
      <alignment horizontal="center" vertical="center"/>
    </xf>
    <xf numFmtId="14" fontId="2" fillId="0" borderId="4"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8" fillId="0" borderId="0" xfId="0" applyFont="1" applyFill="1" applyAlignment="1" applyProtection="1">
      <alignment horizontal="right" vertical="center"/>
      <protection locked="0"/>
    </xf>
    <xf numFmtId="0" fontId="13" fillId="0" borderId="0" xfId="0" applyFont="1" applyFill="1" applyAlignment="1">
      <alignment horizontal="right" vertical="center"/>
    </xf>
  </cellXfs>
  <cellStyles count="18">
    <cellStyle name="19" xfId="11"/>
    <cellStyle name="2" xfId="1"/>
    <cellStyle name="3" xfId="2"/>
    <cellStyle name="8" xfId="10"/>
    <cellStyle name="9" xfId="8"/>
    <cellStyle name="b" xfId="16"/>
    <cellStyle name="C" xfId="12"/>
    <cellStyle name="d" xfId="9"/>
    <cellStyle name="E" xfId="15"/>
    <cellStyle name="Вывод" xfId="3" builtinId="21"/>
    <cellStyle name="Звичайний 2" xfId="17"/>
    <cellStyle name="Обычный" xfId="0" builtinId="0"/>
    <cellStyle name="Обычный 13" xfId="4"/>
    <cellStyle name="Обычный 2 2" xfId="5"/>
    <cellStyle name="Обычный 2 80" xfId="13"/>
    <cellStyle name="Обычный 4" xfId="14"/>
    <cellStyle name="Финансовый" xfId="6" builtinId="3"/>
    <cellStyle name="Финансовый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ysliak\AppData\Local\Microsoft\Windows\Temporary%20Internet%20Files\Content.Outlook\GOMLKJHW\&#1056;&#1055;%20&#1079;%20&#1087;&#1088;&#1086;&#1094;&#1077;&#1076;&#1091;&#1088;&#1072;&#1084;&#1080;%202017_06_09_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міни"/>
      <sheetName val="План загальний"/>
      <sheetName val="виключені"/>
    </sheetNames>
    <sheetDataSet>
      <sheetData sheetId="0"/>
      <sheetData sheetId="1">
        <row r="88">
          <cell r="A88">
            <v>81</v>
          </cell>
        </row>
      </sheetData>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4"/>
  <sheetViews>
    <sheetView tabSelected="1" zoomScale="82" zoomScaleNormal="82" zoomScaleSheetLayoutView="70" zoomScalePageLayoutView="55" workbookViewId="0">
      <selection sqref="A1:E1"/>
    </sheetView>
  </sheetViews>
  <sheetFormatPr defaultColWidth="9.109375" defaultRowHeight="15.6" x14ac:dyDescent="0.3"/>
  <cols>
    <col min="1" max="1" width="64.88671875" style="91" customWidth="1"/>
    <col min="2" max="2" width="43.6640625" style="91" customWidth="1"/>
    <col min="3" max="3" width="19" style="91" customWidth="1"/>
    <col min="4" max="4" width="19.33203125" style="91" customWidth="1"/>
    <col min="5" max="5" width="17.33203125" style="91" customWidth="1"/>
    <col min="6" max="16384" width="9.109375" style="1"/>
  </cols>
  <sheetData>
    <row r="1" spans="1:5" ht="25.2" customHeight="1" x14ac:dyDescent="0.3">
      <c r="A1" s="131" t="s">
        <v>628</v>
      </c>
      <c r="B1" s="131"/>
      <c r="C1" s="131"/>
      <c r="D1" s="131"/>
      <c r="E1" s="131"/>
    </row>
    <row r="2" spans="1:5" ht="17.399999999999999" x14ac:dyDescent="0.3">
      <c r="A2" s="102"/>
      <c r="B2" s="102" t="s">
        <v>455</v>
      </c>
      <c r="D2" s="102"/>
      <c r="E2" s="102"/>
    </row>
    <row r="3" spans="1:5" ht="17.399999999999999" x14ac:dyDescent="0.3">
      <c r="A3" s="124" t="s">
        <v>459</v>
      </c>
      <c r="B3" s="124"/>
      <c r="C3" s="124"/>
      <c r="D3" s="124"/>
      <c r="E3" s="124"/>
    </row>
    <row r="4" spans="1:5" ht="78.599999999999994" x14ac:dyDescent="0.3">
      <c r="A4" s="93" t="s">
        <v>44</v>
      </c>
      <c r="B4" s="93" t="s">
        <v>45</v>
      </c>
      <c r="C4" s="93" t="s">
        <v>29</v>
      </c>
      <c r="D4" s="93" t="s">
        <v>46</v>
      </c>
      <c r="E4" s="93" t="s">
        <v>53</v>
      </c>
    </row>
    <row r="5" spans="1:5" x14ac:dyDescent="0.3">
      <c r="A5" s="94">
        <v>1</v>
      </c>
      <c r="B5" s="94">
        <v>2</v>
      </c>
      <c r="C5" s="94">
        <v>3</v>
      </c>
      <c r="D5" s="94">
        <v>4</v>
      </c>
      <c r="E5" s="94">
        <v>5</v>
      </c>
    </row>
    <row r="6" spans="1:5" ht="52.95" customHeight="1" x14ac:dyDescent="0.3">
      <c r="A6" s="104" t="s">
        <v>460</v>
      </c>
      <c r="B6" s="106" t="s">
        <v>544</v>
      </c>
      <c r="C6" s="106" t="s">
        <v>545</v>
      </c>
      <c r="D6" s="106" t="s">
        <v>546</v>
      </c>
      <c r="E6" s="107" t="s">
        <v>547</v>
      </c>
    </row>
    <row r="7" spans="1:5" ht="52.95" customHeight="1" x14ac:dyDescent="0.3">
      <c r="A7" s="105" t="s">
        <v>461</v>
      </c>
      <c r="B7" s="106" t="s">
        <v>548</v>
      </c>
      <c r="C7" s="106" t="s">
        <v>549</v>
      </c>
      <c r="D7" s="106" t="s">
        <v>546</v>
      </c>
      <c r="E7" s="107" t="s">
        <v>547</v>
      </c>
    </row>
    <row r="8" spans="1:5" ht="52.95" customHeight="1" x14ac:dyDescent="0.3">
      <c r="A8" s="105" t="s">
        <v>462</v>
      </c>
      <c r="B8" s="106" t="s">
        <v>550</v>
      </c>
      <c r="C8" s="106" t="s">
        <v>551</v>
      </c>
      <c r="D8" s="106" t="s">
        <v>546</v>
      </c>
      <c r="E8" s="107" t="s">
        <v>547</v>
      </c>
    </row>
    <row r="9" spans="1:5" ht="52.95" customHeight="1" x14ac:dyDescent="0.3">
      <c r="A9" s="105" t="s">
        <v>462</v>
      </c>
      <c r="B9" s="106" t="s">
        <v>550</v>
      </c>
      <c r="C9" s="106" t="s">
        <v>551</v>
      </c>
      <c r="D9" s="106" t="s">
        <v>546</v>
      </c>
      <c r="E9" s="107" t="s">
        <v>547</v>
      </c>
    </row>
    <row r="10" spans="1:5" ht="52.95" customHeight="1" x14ac:dyDescent="0.3">
      <c r="A10" s="105" t="s">
        <v>463</v>
      </c>
      <c r="B10" s="106" t="s">
        <v>550</v>
      </c>
      <c r="C10" s="106" t="s">
        <v>551</v>
      </c>
      <c r="D10" s="106" t="s">
        <v>546</v>
      </c>
      <c r="E10" s="107" t="s">
        <v>547</v>
      </c>
    </row>
    <row r="11" spans="1:5" ht="52.95" customHeight="1" x14ac:dyDescent="0.3">
      <c r="A11" s="105" t="s">
        <v>464</v>
      </c>
      <c r="B11" s="106" t="s">
        <v>550</v>
      </c>
      <c r="C11" s="106" t="s">
        <v>551</v>
      </c>
      <c r="D11" s="106" t="s">
        <v>546</v>
      </c>
      <c r="E11" s="107" t="s">
        <v>547</v>
      </c>
    </row>
    <row r="12" spans="1:5" ht="52.95" customHeight="1" x14ac:dyDescent="0.3">
      <c r="A12" s="104" t="s">
        <v>465</v>
      </c>
      <c r="B12" s="106" t="s">
        <v>552</v>
      </c>
      <c r="C12" s="106" t="s">
        <v>62</v>
      </c>
      <c r="D12" s="106" t="s">
        <v>546</v>
      </c>
      <c r="E12" s="108" t="s">
        <v>547</v>
      </c>
    </row>
    <row r="13" spans="1:5" ht="52.95" customHeight="1" x14ac:dyDescent="0.3">
      <c r="A13" s="109" t="s">
        <v>466</v>
      </c>
      <c r="B13" s="108" t="s">
        <v>553</v>
      </c>
      <c r="C13" s="108" t="s">
        <v>31</v>
      </c>
      <c r="D13" s="108" t="s">
        <v>546</v>
      </c>
      <c r="E13" s="107" t="s">
        <v>547</v>
      </c>
    </row>
    <row r="14" spans="1:5" ht="52.95" customHeight="1" x14ac:dyDescent="0.3">
      <c r="A14" s="104" t="s">
        <v>467</v>
      </c>
      <c r="B14" s="106" t="s">
        <v>554</v>
      </c>
      <c r="C14" s="106" t="s">
        <v>555</v>
      </c>
      <c r="D14" s="110" t="s">
        <v>546</v>
      </c>
      <c r="E14" s="107" t="s">
        <v>9</v>
      </c>
    </row>
    <row r="15" spans="1:5" ht="52.95" customHeight="1" x14ac:dyDescent="0.3">
      <c r="A15" s="105" t="s">
        <v>462</v>
      </c>
      <c r="B15" s="106" t="s">
        <v>550</v>
      </c>
      <c r="C15" s="106" t="s">
        <v>551</v>
      </c>
      <c r="D15" s="106" t="s">
        <v>546</v>
      </c>
      <c r="E15" s="107" t="s">
        <v>9</v>
      </c>
    </row>
    <row r="16" spans="1:5" ht="52.95" customHeight="1" x14ac:dyDescent="0.3">
      <c r="A16" s="105" t="s">
        <v>468</v>
      </c>
      <c r="B16" s="106" t="s">
        <v>550</v>
      </c>
      <c r="C16" s="106" t="s">
        <v>551</v>
      </c>
      <c r="D16" s="106" t="s">
        <v>546</v>
      </c>
      <c r="E16" s="107" t="s">
        <v>9</v>
      </c>
    </row>
    <row r="17" spans="1:5" ht="52.95" customHeight="1" x14ac:dyDescent="0.3">
      <c r="A17" s="105" t="s">
        <v>469</v>
      </c>
      <c r="B17" s="106" t="s">
        <v>550</v>
      </c>
      <c r="C17" s="106" t="s">
        <v>551</v>
      </c>
      <c r="D17" s="106" t="s">
        <v>546</v>
      </c>
      <c r="E17" s="107" t="s">
        <v>9</v>
      </c>
    </row>
    <row r="18" spans="1:5" ht="52.95" customHeight="1" x14ac:dyDescent="0.3">
      <c r="A18" s="105" t="s">
        <v>470</v>
      </c>
      <c r="B18" s="106" t="s">
        <v>550</v>
      </c>
      <c r="C18" s="106" t="s">
        <v>551</v>
      </c>
      <c r="D18" s="106" t="s">
        <v>546</v>
      </c>
      <c r="E18" s="107" t="s">
        <v>9</v>
      </c>
    </row>
    <row r="19" spans="1:5" ht="52.95" customHeight="1" x14ac:dyDescent="0.3">
      <c r="A19" s="109" t="s">
        <v>471</v>
      </c>
      <c r="B19" s="108" t="s">
        <v>553</v>
      </c>
      <c r="C19" s="108" t="s">
        <v>31</v>
      </c>
      <c r="D19" s="108" t="s">
        <v>546</v>
      </c>
      <c r="E19" s="108" t="s">
        <v>9</v>
      </c>
    </row>
    <row r="20" spans="1:5" ht="37.200000000000003" customHeight="1" x14ac:dyDescent="0.3">
      <c r="A20" s="109" t="s">
        <v>472</v>
      </c>
      <c r="B20" s="108" t="s">
        <v>553</v>
      </c>
      <c r="C20" s="108" t="s">
        <v>31</v>
      </c>
      <c r="D20" s="108" t="s">
        <v>546</v>
      </c>
      <c r="E20" s="108" t="s">
        <v>9</v>
      </c>
    </row>
    <row r="21" spans="1:5" ht="40.200000000000003" customHeight="1" x14ac:dyDescent="0.3">
      <c r="A21" s="109" t="s">
        <v>473</v>
      </c>
      <c r="B21" s="108" t="s">
        <v>556</v>
      </c>
      <c r="C21" s="108" t="s">
        <v>557</v>
      </c>
      <c r="D21" s="108" t="s">
        <v>546</v>
      </c>
      <c r="E21" s="108" t="s">
        <v>9</v>
      </c>
    </row>
    <row r="22" spans="1:5" ht="52.95" customHeight="1" x14ac:dyDescent="0.3">
      <c r="A22" s="111" t="s">
        <v>474</v>
      </c>
      <c r="B22" s="106" t="s">
        <v>558</v>
      </c>
      <c r="C22" s="106" t="s">
        <v>559</v>
      </c>
      <c r="D22" s="106" t="s">
        <v>546</v>
      </c>
      <c r="E22" s="107" t="s">
        <v>9</v>
      </c>
    </row>
    <row r="23" spans="1:5" ht="52.95" customHeight="1" x14ac:dyDescent="0.3">
      <c r="A23" s="109" t="s">
        <v>475</v>
      </c>
      <c r="B23" s="108" t="s">
        <v>560</v>
      </c>
      <c r="C23" s="108" t="s">
        <v>561</v>
      </c>
      <c r="D23" s="108" t="s">
        <v>546</v>
      </c>
      <c r="E23" s="107" t="s">
        <v>9</v>
      </c>
    </row>
    <row r="24" spans="1:5" ht="52.95" customHeight="1" x14ac:dyDescent="0.3">
      <c r="A24" s="112" t="s">
        <v>476</v>
      </c>
      <c r="B24" s="106" t="s">
        <v>550</v>
      </c>
      <c r="C24" s="106" t="s">
        <v>551</v>
      </c>
      <c r="D24" s="114" t="s">
        <v>546</v>
      </c>
      <c r="E24" s="115" t="s">
        <v>9</v>
      </c>
    </row>
    <row r="25" spans="1:5" ht="52.95" customHeight="1" x14ac:dyDescent="0.3">
      <c r="A25" s="112" t="s">
        <v>477</v>
      </c>
      <c r="B25" s="106" t="s">
        <v>550</v>
      </c>
      <c r="C25" s="106" t="s">
        <v>551</v>
      </c>
      <c r="D25" s="114" t="s">
        <v>546</v>
      </c>
      <c r="E25" s="115" t="s">
        <v>9</v>
      </c>
    </row>
    <row r="26" spans="1:5" ht="63.6" customHeight="1" x14ac:dyDescent="0.3">
      <c r="A26" s="112" t="s">
        <v>478</v>
      </c>
      <c r="B26" s="106" t="s">
        <v>550</v>
      </c>
      <c r="C26" s="106" t="s">
        <v>551</v>
      </c>
      <c r="D26" s="114" t="s">
        <v>546</v>
      </c>
      <c r="E26" s="115" t="s">
        <v>9</v>
      </c>
    </row>
    <row r="27" spans="1:5" ht="52.95" customHeight="1" x14ac:dyDescent="0.3">
      <c r="A27" s="112" t="s">
        <v>479</v>
      </c>
      <c r="B27" s="106" t="s">
        <v>550</v>
      </c>
      <c r="C27" s="106" t="s">
        <v>551</v>
      </c>
      <c r="D27" s="114" t="s">
        <v>546</v>
      </c>
      <c r="E27" s="115" t="s">
        <v>9</v>
      </c>
    </row>
    <row r="28" spans="1:5" ht="52.95" customHeight="1" x14ac:dyDescent="0.3">
      <c r="A28" s="105" t="s">
        <v>480</v>
      </c>
      <c r="B28" s="106" t="s">
        <v>550</v>
      </c>
      <c r="C28" s="106" t="s">
        <v>551</v>
      </c>
      <c r="D28" s="106" t="s">
        <v>546</v>
      </c>
      <c r="E28" s="107" t="s">
        <v>9</v>
      </c>
    </row>
    <row r="29" spans="1:5" ht="52.95" customHeight="1" x14ac:dyDescent="0.3">
      <c r="A29" s="113" t="s">
        <v>481</v>
      </c>
      <c r="B29" s="106" t="s">
        <v>550</v>
      </c>
      <c r="C29" s="106" t="s">
        <v>551</v>
      </c>
      <c r="D29" s="106" t="s">
        <v>546</v>
      </c>
      <c r="E29" s="107" t="s">
        <v>9</v>
      </c>
    </row>
    <row r="30" spans="1:5" ht="52.95" customHeight="1" x14ac:dyDescent="0.3">
      <c r="A30" s="113" t="s">
        <v>482</v>
      </c>
      <c r="B30" s="106" t="s">
        <v>550</v>
      </c>
      <c r="C30" s="106" t="s">
        <v>551</v>
      </c>
      <c r="D30" s="106" t="s">
        <v>546</v>
      </c>
      <c r="E30" s="107" t="s">
        <v>9</v>
      </c>
    </row>
    <row r="31" spans="1:5" ht="52.95" customHeight="1" x14ac:dyDescent="0.3">
      <c r="A31" s="113" t="s">
        <v>483</v>
      </c>
      <c r="B31" s="106" t="s">
        <v>550</v>
      </c>
      <c r="C31" s="106" t="s">
        <v>551</v>
      </c>
      <c r="D31" s="106" t="s">
        <v>546</v>
      </c>
      <c r="E31" s="107" t="s">
        <v>9</v>
      </c>
    </row>
    <row r="32" spans="1:5" ht="57" customHeight="1" x14ac:dyDescent="0.3">
      <c r="A32" s="113" t="s">
        <v>484</v>
      </c>
      <c r="B32" s="106" t="s">
        <v>550</v>
      </c>
      <c r="C32" s="106" t="s">
        <v>551</v>
      </c>
      <c r="D32" s="106" t="s">
        <v>546</v>
      </c>
      <c r="E32" s="107" t="s">
        <v>9</v>
      </c>
    </row>
    <row r="33" spans="1:5" ht="52.95" customHeight="1" x14ac:dyDescent="0.3">
      <c r="A33" s="109" t="s">
        <v>485</v>
      </c>
      <c r="B33" s="108" t="s">
        <v>562</v>
      </c>
      <c r="C33" s="108" t="s">
        <v>563</v>
      </c>
      <c r="D33" s="108" t="s">
        <v>546</v>
      </c>
      <c r="E33" s="108" t="s">
        <v>13</v>
      </c>
    </row>
    <row r="34" spans="1:5" ht="52.95" customHeight="1" x14ac:dyDescent="0.3">
      <c r="A34" s="112" t="s">
        <v>486</v>
      </c>
      <c r="B34" s="106" t="s">
        <v>48</v>
      </c>
      <c r="C34" s="106" t="s">
        <v>47</v>
      </c>
      <c r="D34" s="114" t="s">
        <v>546</v>
      </c>
      <c r="E34" s="115" t="s">
        <v>13</v>
      </c>
    </row>
    <row r="35" spans="1:5" ht="52.95" customHeight="1" x14ac:dyDescent="0.3">
      <c r="A35" s="109" t="s">
        <v>487</v>
      </c>
      <c r="B35" s="108" t="s">
        <v>556</v>
      </c>
      <c r="C35" s="108" t="s">
        <v>557</v>
      </c>
      <c r="D35" s="108" t="s">
        <v>546</v>
      </c>
      <c r="E35" s="108" t="s">
        <v>13</v>
      </c>
    </row>
    <row r="36" spans="1:5" ht="52.95" customHeight="1" x14ac:dyDescent="0.3">
      <c r="A36" s="113" t="s">
        <v>488</v>
      </c>
      <c r="B36" s="106" t="s">
        <v>550</v>
      </c>
      <c r="C36" s="106" t="s">
        <v>551</v>
      </c>
      <c r="D36" s="106" t="s">
        <v>546</v>
      </c>
      <c r="E36" s="107" t="s">
        <v>13</v>
      </c>
    </row>
    <row r="37" spans="1:5" ht="52.95" customHeight="1" x14ac:dyDescent="0.3">
      <c r="A37" s="113" t="s">
        <v>489</v>
      </c>
      <c r="B37" s="106" t="s">
        <v>550</v>
      </c>
      <c r="C37" s="106" t="s">
        <v>551</v>
      </c>
      <c r="D37" s="106" t="s">
        <v>546</v>
      </c>
      <c r="E37" s="107" t="s">
        <v>13</v>
      </c>
    </row>
    <row r="38" spans="1:5" ht="52.95" customHeight="1" x14ac:dyDescent="0.3">
      <c r="A38" s="112" t="s">
        <v>490</v>
      </c>
      <c r="B38" s="106" t="s">
        <v>564</v>
      </c>
      <c r="C38" s="106" t="s">
        <v>565</v>
      </c>
      <c r="D38" s="114" t="s">
        <v>546</v>
      </c>
      <c r="E38" s="115" t="s">
        <v>13</v>
      </c>
    </row>
    <row r="39" spans="1:5" ht="50.4" customHeight="1" x14ac:dyDescent="0.3">
      <c r="A39" s="112" t="s">
        <v>491</v>
      </c>
      <c r="B39" s="106" t="s">
        <v>550</v>
      </c>
      <c r="C39" s="106" t="s">
        <v>551</v>
      </c>
      <c r="D39" s="114" t="s">
        <v>546</v>
      </c>
      <c r="E39" s="115" t="s">
        <v>13</v>
      </c>
    </row>
    <row r="40" spans="1:5" ht="81.599999999999994" customHeight="1" x14ac:dyDescent="0.3">
      <c r="A40" s="112" t="s">
        <v>492</v>
      </c>
      <c r="B40" s="106" t="s">
        <v>550</v>
      </c>
      <c r="C40" s="106" t="s">
        <v>551</v>
      </c>
      <c r="D40" s="114" t="s">
        <v>546</v>
      </c>
      <c r="E40" s="115" t="s">
        <v>13</v>
      </c>
    </row>
    <row r="41" spans="1:5" ht="52.95" customHeight="1" x14ac:dyDescent="0.3">
      <c r="A41" s="112" t="s">
        <v>493</v>
      </c>
      <c r="B41" s="106" t="s">
        <v>550</v>
      </c>
      <c r="C41" s="106" t="s">
        <v>551</v>
      </c>
      <c r="D41" s="114" t="s">
        <v>546</v>
      </c>
      <c r="E41" s="115" t="s">
        <v>13</v>
      </c>
    </row>
    <row r="42" spans="1:5" ht="52.95" customHeight="1" x14ac:dyDescent="0.3">
      <c r="A42" s="109" t="s">
        <v>494</v>
      </c>
      <c r="B42" s="108" t="s">
        <v>553</v>
      </c>
      <c r="C42" s="108" t="s">
        <v>31</v>
      </c>
      <c r="D42" s="108" t="s">
        <v>546</v>
      </c>
      <c r="E42" s="108" t="s">
        <v>13</v>
      </c>
    </row>
    <row r="43" spans="1:5" ht="81.599999999999994" customHeight="1" x14ac:dyDescent="0.3">
      <c r="A43" s="104" t="s">
        <v>495</v>
      </c>
      <c r="B43" s="106" t="s">
        <v>566</v>
      </c>
      <c r="C43" s="106" t="s">
        <v>567</v>
      </c>
      <c r="D43" s="106" t="s">
        <v>546</v>
      </c>
      <c r="E43" s="107" t="s">
        <v>13</v>
      </c>
    </row>
    <row r="44" spans="1:5" ht="52.95" customHeight="1" x14ac:dyDescent="0.3">
      <c r="A44" s="104" t="s">
        <v>460</v>
      </c>
      <c r="B44" s="106" t="s">
        <v>544</v>
      </c>
      <c r="C44" s="106" t="s">
        <v>545</v>
      </c>
      <c r="D44" s="106" t="s">
        <v>546</v>
      </c>
      <c r="E44" s="107" t="s">
        <v>13</v>
      </c>
    </row>
    <row r="45" spans="1:5" ht="52.95" customHeight="1" x14ac:dyDescent="0.3">
      <c r="A45" s="111" t="s">
        <v>496</v>
      </c>
      <c r="B45" s="106" t="s">
        <v>558</v>
      </c>
      <c r="C45" s="106" t="s">
        <v>559</v>
      </c>
      <c r="D45" s="106" t="s">
        <v>546</v>
      </c>
      <c r="E45" s="107" t="s">
        <v>13</v>
      </c>
    </row>
    <row r="46" spans="1:5" ht="52.95" customHeight="1" x14ac:dyDescent="0.3">
      <c r="A46" s="111" t="s">
        <v>612</v>
      </c>
      <c r="B46" s="106" t="s">
        <v>558</v>
      </c>
      <c r="C46" s="106" t="s">
        <v>559</v>
      </c>
      <c r="D46" s="106" t="s">
        <v>546</v>
      </c>
      <c r="E46" s="107" t="s">
        <v>13</v>
      </c>
    </row>
    <row r="47" spans="1:5" ht="48.6" customHeight="1" x14ac:dyDescent="0.3">
      <c r="A47" s="105" t="s">
        <v>497</v>
      </c>
      <c r="B47" s="106" t="s">
        <v>568</v>
      </c>
      <c r="C47" s="106" t="s">
        <v>569</v>
      </c>
      <c r="D47" s="106" t="s">
        <v>546</v>
      </c>
      <c r="E47" s="107" t="s">
        <v>13</v>
      </c>
    </row>
    <row r="48" spans="1:5" ht="57" customHeight="1" x14ac:dyDescent="0.3">
      <c r="A48" s="109" t="s">
        <v>466</v>
      </c>
      <c r="B48" s="108" t="s">
        <v>553</v>
      </c>
      <c r="C48" s="108" t="s">
        <v>31</v>
      </c>
      <c r="D48" s="108" t="s">
        <v>546</v>
      </c>
      <c r="E48" s="108" t="s">
        <v>13</v>
      </c>
    </row>
    <row r="49" spans="1:5" ht="57" customHeight="1" x14ac:dyDescent="0.3">
      <c r="A49" s="105" t="s">
        <v>498</v>
      </c>
      <c r="B49" s="106" t="s">
        <v>550</v>
      </c>
      <c r="C49" s="106" t="s">
        <v>551</v>
      </c>
      <c r="D49" s="106" t="s">
        <v>546</v>
      </c>
      <c r="E49" s="108" t="s">
        <v>13</v>
      </c>
    </row>
    <row r="50" spans="1:5" ht="57" customHeight="1" x14ac:dyDescent="0.3">
      <c r="A50" s="105" t="s">
        <v>499</v>
      </c>
      <c r="B50" s="106" t="s">
        <v>550</v>
      </c>
      <c r="C50" s="106" t="s">
        <v>551</v>
      </c>
      <c r="D50" s="106" t="s">
        <v>546</v>
      </c>
      <c r="E50" s="108" t="s">
        <v>13</v>
      </c>
    </row>
    <row r="51" spans="1:5" ht="52.95" customHeight="1" x14ac:dyDescent="0.3">
      <c r="A51" s="104" t="s">
        <v>500</v>
      </c>
      <c r="B51" s="106" t="s">
        <v>570</v>
      </c>
      <c r="C51" s="106" t="s">
        <v>571</v>
      </c>
      <c r="D51" s="106" t="s">
        <v>546</v>
      </c>
      <c r="E51" s="107" t="s">
        <v>13</v>
      </c>
    </row>
    <row r="52" spans="1:5" ht="52.95" customHeight="1" x14ac:dyDescent="0.3">
      <c r="A52" s="105" t="s">
        <v>501</v>
      </c>
      <c r="B52" s="106" t="s">
        <v>572</v>
      </c>
      <c r="C52" s="106" t="s">
        <v>573</v>
      </c>
      <c r="D52" s="106" t="s">
        <v>546</v>
      </c>
      <c r="E52" s="108" t="s">
        <v>11</v>
      </c>
    </row>
    <row r="53" spans="1:5" ht="47.4" customHeight="1" x14ac:dyDescent="0.3">
      <c r="A53" s="109" t="s">
        <v>502</v>
      </c>
      <c r="B53" s="106" t="s">
        <v>574</v>
      </c>
      <c r="C53" s="106" t="s">
        <v>575</v>
      </c>
      <c r="D53" s="106" t="s">
        <v>546</v>
      </c>
      <c r="E53" s="107" t="s">
        <v>11</v>
      </c>
    </row>
    <row r="54" spans="1:5" ht="52.95" customHeight="1" x14ac:dyDescent="0.3">
      <c r="A54" s="109" t="s">
        <v>503</v>
      </c>
      <c r="B54" s="108" t="s">
        <v>576</v>
      </c>
      <c r="C54" s="108" t="s">
        <v>577</v>
      </c>
      <c r="D54" s="108" t="s">
        <v>546</v>
      </c>
      <c r="E54" s="107" t="s">
        <v>11</v>
      </c>
    </row>
    <row r="55" spans="1:5" ht="57" customHeight="1" x14ac:dyDescent="0.3">
      <c r="A55" s="104" t="s">
        <v>504</v>
      </c>
      <c r="B55" s="106" t="s">
        <v>578</v>
      </c>
      <c r="C55" s="106" t="s">
        <v>579</v>
      </c>
      <c r="D55" s="106" t="s">
        <v>546</v>
      </c>
      <c r="E55" s="107" t="s">
        <v>11</v>
      </c>
    </row>
    <row r="56" spans="1:5" ht="52.95" customHeight="1" x14ac:dyDescent="0.3">
      <c r="A56" s="104" t="s">
        <v>471</v>
      </c>
      <c r="B56" s="108" t="s">
        <v>553</v>
      </c>
      <c r="C56" s="108" t="s">
        <v>31</v>
      </c>
      <c r="D56" s="108" t="s">
        <v>546</v>
      </c>
      <c r="E56" s="108" t="s">
        <v>11</v>
      </c>
    </row>
    <row r="57" spans="1:5" ht="52.95" customHeight="1" x14ac:dyDescent="0.3">
      <c r="A57" s="109" t="s">
        <v>505</v>
      </c>
      <c r="B57" s="106" t="s">
        <v>170</v>
      </c>
      <c r="C57" s="106" t="s">
        <v>171</v>
      </c>
      <c r="D57" s="106" t="s">
        <v>546</v>
      </c>
      <c r="E57" s="107" t="s">
        <v>11</v>
      </c>
    </row>
    <row r="58" spans="1:5" ht="52.95" customHeight="1" x14ac:dyDescent="0.3">
      <c r="A58" s="109" t="s">
        <v>506</v>
      </c>
      <c r="B58" s="106" t="s">
        <v>552</v>
      </c>
      <c r="C58" s="106" t="s">
        <v>62</v>
      </c>
      <c r="D58" s="106" t="s">
        <v>546</v>
      </c>
      <c r="E58" s="107" t="s">
        <v>11</v>
      </c>
    </row>
    <row r="59" spans="1:5" ht="52.95" customHeight="1" x14ac:dyDescent="0.3">
      <c r="A59" s="104" t="s">
        <v>507</v>
      </c>
      <c r="B59" s="107" t="s">
        <v>32</v>
      </c>
      <c r="C59" s="107" t="s">
        <v>31</v>
      </c>
      <c r="D59" s="107" t="s">
        <v>546</v>
      </c>
      <c r="E59" s="107" t="s">
        <v>11</v>
      </c>
    </row>
    <row r="60" spans="1:5" ht="52.95" customHeight="1" x14ac:dyDescent="0.3">
      <c r="A60" s="104" t="s">
        <v>508</v>
      </c>
      <c r="B60" s="106" t="s">
        <v>580</v>
      </c>
      <c r="C60" s="106" t="s">
        <v>581</v>
      </c>
      <c r="D60" s="106" t="s">
        <v>546</v>
      </c>
      <c r="E60" s="107" t="s">
        <v>12</v>
      </c>
    </row>
    <row r="61" spans="1:5" ht="52.95" customHeight="1" x14ac:dyDescent="0.3">
      <c r="A61" s="109" t="s">
        <v>494</v>
      </c>
      <c r="B61" s="108" t="s">
        <v>553</v>
      </c>
      <c r="C61" s="108" t="s">
        <v>31</v>
      </c>
      <c r="D61" s="108" t="s">
        <v>546</v>
      </c>
      <c r="E61" s="108" t="s">
        <v>12</v>
      </c>
    </row>
    <row r="62" spans="1:5" ht="52.95" customHeight="1" x14ac:dyDescent="0.3">
      <c r="A62" s="104" t="s">
        <v>509</v>
      </c>
      <c r="B62" s="106" t="s">
        <v>170</v>
      </c>
      <c r="C62" s="106" t="s">
        <v>171</v>
      </c>
      <c r="D62" s="106" t="s">
        <v>546</v>
      </c>
      <c r="E62" s="107" t="s">
        <v>12</v>
      </c>
    </row>
    <row r="63" spans="1:5" ht="52.95" customHeight="1" x14ac:dyDescent="0.3">
      <c r="A63" s="104" t="s">
        <v>510</v>
      </c>
      <c r="B63" s="106" t="s">
        <v>170</v>
      </c>
      <c r="C63" s="106" t="s">
        <v>171</v>
      </c>
      <c r="D63" s="106" t="s">
        <v>546</v>
      </c>
      <c r="E63" s="107" t="s">
        <v>12</v>
      </c>
    </row>
    <row r="64" spans="1:5" ht="52.95" customHeight="1" x14ac:dyDescent="0.3">
      <c r="A64" s="109" t="s">
        <v>511</v>
      </c>
      <c r="B64" s="108" t="s">
        <v>582</v>
      </c>
      <c r="C64" s="108" t="s">
        <v>583</v>
      </c>
      <c r="D64" s="108" t="s">
        <v>546</v>
      </c>
      <c r="E64" s="107" t="s">
        <v>12</v>
      </c>
    </row>
    <row r="65" spans="1:5" ht="52.95" customHeight="1" x14ac:dyDescent="0.3">
      <c r="A65" s="109" t="s">
        <v>473</v>
      </c>
      <c r="B65" s="108" t="s">
        <v>556</v>
      </c>
      <c r="C65" s="108" t="s">
        <v>557</v>
      </c>
      <c r="D65" s="108" t="s">
        <v>546</v>
      </c>
      <c r="E65" s="108" t="s">
        <v>12</v>
      </c>
    </row>
    <row r="66" spans="1:5" ht="78" x14ac:dyDescent="0.3">
      <c r="A66" s="106" t="s">
        <v>512</v>
      </c>
      <c r="B66" s="106" t="s">
        <v>550</v>
      </c>
      <c r="C66" s="106" t="s">
        <v>551</v>
      </c>
      <c r="D66" s="106" t="s">
        <v>546</v>
      </c>
      <c r="E66" s="107" t="s">
        <v>12</v>
      </c>
    </row>
    <row r="67" spans="1:5" ht="46.8" x14ac:dyDescent="0.3">
      <c r="A67" s="106" t="s">
        <v>513</v>
      </c>
      <c r="B67" s="106" t="s">
        <v>550</v>
      </c>
      <c r="C67" s="106" t="s">
        <v>551</v>
      </c>
      <c r="D67" s="106" t="s">
        <v>546</v>
      </c>
      <c r="E67" s="107" t="s">
        <v>12</v>
      </c>
    </row>
    <row r="68" spans="1:5" ht="52.95" customHeight="1" x14ac:dyDescent="0.3">
      <c r="A68" s="104" t="s">
        <v>514</v>
      </c>
      <c r="B68" s="104" t="s">
        <v>584</v>
      </c>
      <c r="C68" s="107" t="s">
        <v>585</v>
      </c>
      <c r="D68" s="107" t="s">
        <v>3</v>
      </c>
      <c r="E68" s="107" t="s">
        <v>12</v>
      </c>
    </row>
    <row r="69" spans="1:5" ht="52.95" customHeight="1" x14ac:dyDescent="0.3">
      <c r="A69" s="104" t="s">
        <v>515</v>
      </c>
      <c r="B69" s="104" t="s">
        <v>586</v>
      </c>
      <c r="C69" s="107" t="s">
        <v>587</v>
      </c>
      <c r="D69" s="107" t="s">
        <v>546</v>
      </c>
      <c r="E69" s="107" t="s">
        <v>15</v>
      </c>
    </row>
    <row r="70" spans="1:5" ht="52.95" customHeight="1" x14ac:dyDescent="0.3">
      <c r="A70" s="116" t="s">
        <v>516</v>
      </c>
      <c r="B70" s="117" t="s">
        <v>588</v>
      </c>
      <c r="C70" s="117" t="s">
        <v>589</v>
      </c>
      <c r="D70" s="106" t="s">
        <v>546</v>
      </c>
      <c r="E70" s="115" t="s">
        <v>15</v>
      </c>
    </row>
    <row r="71" spans="1:5" ht="52.95" customHeight="1" x14ac:dyDescent="0.3">
      <c r="A71" s="104" t="s">
        <v>517</v>
      </c>
      <c r="B71" s="106" t="s">
        <v>590</v>
      </c>
      <c r="C71" s="106" t="s">
        <v>591</v>
      </c>
      <c r="D71" s="107" t="s">
        <v>546</v>
      </c>
      <c r="E71" s="107" t="s">
        <v>15</v>
      </c>
    </row>
    <row r="72" spans="1:5" ht="52.95" customHeight="1" x14ac:dyDescent="0.3">
      <c r="A72" s="105" t="s">
        <v>518</v>
      </c>
      <c r="B72" s="106" t="s">
        <v>592</v>
      </c>
      <c r="C72" s="106" t="s">
        <v>593</v>
      </c>
      <c r="D72" s="106" t="s">
        <v>546</v>
      </c>
      <c r="E72" s="107" t="s">
        <v>15</v>
      </c>
    </row>
    <row r="73" spans="1:5" ht="52.95" customHeight="1" x14ac:dyDescent="0.3">
      <c r="A73" s="104" t="s">
        <v>519</v>
      </c>
      <c r="B73" s="106" t="s">
        <v>519</v>
      </c>
      <c r="C73" s="106" t="s">
        <v>594</v>
      </c>
      <c r="D73" s="106" t="s">
        <v>546</v>
      </c>
      <c r="E73" s="107" t="s">
        <v>15</v>
      </c>
    </row>
    <row r="74" spans="1:5" ht="52.95" customHeight="1" x14ac:dyDescent="0.3">
      <c r="A74" s="104" t="s">
        <v>520</v>
      </c>
      <c r="B74" s="106" t="s">
        <v>558</v>
      </c>
      <c r="C74" s="106" t="s">
        <v>559</v>
      </c>
      <c r="D74" s="106" t="s">
        <v>546</v>
      </c>
      <c r="E74" s="107" t="s">
        <v>15</v>
      </c>
    </row>
    <row r="75" spans="1:5" ht="37.950000000000003" customHeight="1" x14ac:dyDescent="0.3">
      <c r="A75" s="106" t="s">
        <v>513</v>
      </c>
      <c r="B75" s="106" t="s">
        <v>550</v>
      </c>
      <c r="C75" s="106" t="s">
        <v>551</v>
      </c>
      <c r="D75" s="106" t="s">
        <v>546</v>
      </c>
      <c r="E75" s="107" t="s">
        <v>15</v>
      </c>
    </row>
    <row r="76" spans="1:5" ht="45" customHeight="1" x14ac:dyDescent="0.3">
      <c r="A76" s="112" t="s">
        <v>521</v>
      </c>
      <c r="B76" s="106" t="s">
        <v>595</v>
      </c>
      <c r="C76" s="106" t="s">
        <v>596</v>
      </c>
      <c r="D76" s="114" t="s">
        <v>546</v>
      </c>
      <c r="E76" s="115" t="s">
        <v>15</v>
      </c>
    </row>
    <row r="77" spans="1:5" ht="32.4" customHeight="1" x14ac:dyDescent="0.3">
      <c r="A77" s="112" t="s">
        <v>522</v>
      </c>
      <c r="B77" s="106" t="s">
        <v>522</v>
      </c>
      <c r="C77" s="106" t="s">
        <v>597</v>
      </c>
      <c r="D77" s="114" t="s">
        <v>546</v>
      </c>
      <c r="E77" s="115" t="s">
        <v>15</v>
      </c>
    </row>
    <row r="78" spans="1:5" ht="31.2" x14ac:dyDescent="0.3">
      <c r="A78" s="112" t="s">
        <v>523</v>
      </c>
      <c r="B78" s="106" t="s">
        <v>598</v>
      </c>
      <c r="C78" s="106" t="s">
        <v>599</v>
      </c>
      <c r="D78" s="114" t="s">
        <v>546</v>
      </c>
      <c r="E78" s="107" t="s">
        <v>15</v>
      </c>
    </row>
    <row r="79" spans="1:5" ht="31.2" x14ac:dyDescent="0.3">
      <c r="A79" s="104" t="s">
        <v>514</v>
      </c>
      <c r="B79" s="104" t="s">
        <v>584</v>
      </c>
      <c r="C79" s="107" t="s">
        <v>585</v>
      </c>
      <c r="D79" s="107" t="s">
        <v>3</v>
      </c>
      <c r="E79" s="107" t="s">
        <v>15</v>
      </c>
    </row>
    <row r="80" spans="1:5" ht="31.2" x14ac:dyDescent="0.3">
      <c r="A80" s="104" t="s">
        <v>525</v>
      </c>
      <c r="B80" s="106" t="s">
        <v>544</v>
      </c>
      <c r="C80" s="106" t="s">
        <v>545</v>
      </c>
      <c r="D80" s="106" t="s">
        <v>546</v>
      </c>
      <c r="E80" s="107" t="s">
        <v>10</v>
      </c>
    </row>
    <row r="81" spans="1:8" ht="52.95" customHeight="1" x14ac:dyDescent="0.3">
      <c r="A81" s="104" t="s">
        <v>526</v>
      </c>
      <c r="B81" s="108" t="s">
        <v>600</v>
      </c>
      <c r="C81" s="108" t="s">
        <v>601</v>
      </c>
      <c r="D81" s="107" t="s">
        <v>546</v>
      </c>
      <c r="E81" s="107" t="s">
        <v>10</v>
      </c>
    </row>
    <row r="82" spans="1:8" s="96" customFormat="1" ht="41.4" customHeight="1" x14ac:dyDescent="0.3">
      <c r="A82" s="105" t="s">
        <v>527</v>
      </c>
      <c r="B82" s="106" t="s">
        <v>548</v>
      </c>
      <c r="C82" s="106" t="s">
        <v>549</v>
      </c>
      <c r="D82" s="106" t="s">
        <v>546</v>
      </c>
      <c r="E82" s="107" t="s">
        <v>10</v>
      </c>
      <c r="F82" s="98"/>
      <c r="G82" s="97"/>
      <c r="H82" s="97"/>
    </row>
    <row r="83" spans="1:8" s="96" customFormat="1" ht="41.4" customHeight="1" x14ac:dyDescent="0.3">
      <c r="A83" s="109" t="s">
        <v>503</v>
      </c>
      <c r="B83" s="108" t="s">
        <v>576</v>
      </c>
      <c r="C83" s="108" t="s">
        <v>577</v>
      </c>
      <c r="D83" s="108" t="s">
        <v>546</v>
      </c>
      <c r="E83" s="107" t="s">
        <v>10</v>
      </c>
      <c r="F83" s="98"/>
      <c r="G83" s="97"/>
      <c r="H83" s="97"/>
    </row>
    <row r="84" spans="1:8" ht="41.4" customHeight="1" x14ac:dyDescent="0.3">
      <c r="A84" s="104" t="s">
        <v>528</v>
      </c>
      <c r="B84" s="106" t="s">
        <v>170</v>
      </c>
      <c r="C84" s="106" t="s">
        <v>171</v>
      </c>
      <c r="D84" s="106" t="s">
        <v>546</v>
      </c>
      <c r="E84" s="107" t="s">
        <v>10</v>
      </c>
    </row>
    <row r="85" spans="1:8" s="96" customFormat="1" ht="41.4" customHeight="1" x14ac:dyDescent="0.3">
      <c r="A85" s="104" t="s">
        <v>515</v>
      </c>
      <c r="B85" s="104" t="s">
        <v>586</v>
      </c>
      <c r="C85" s="107" t="s">
        <v>587</v>
      </c>
      <c r="D85" s="107" t="s">
        <v>546</v>
      </c>
      <c r="E85" s="107" t="s">
        <v>10</v>
      </c>
      <c r="F85" s="98"/>
      <c r="G85" s="97"/>
      <c r="H85" s="97"/>
    </row>
    <row r="86" spans="1:8" ht="41.4" customHeight="1" x14ac:dyDescent="0.3">
      <c r="A86" s="104" t="s">
        <v>529</v>
      </c>
      <c r="B86" s="106" t="s">
        <v>170</v>
      </c>
      <c r="C86" s="106" t="s">
        <v>171</v>
      </c>
      <c r="D86" s="106" t="s">
        <v>546</v>
      </c>
      <c r="E86" s="107" t="s">
        <v>10</v>
      </c>
    </row>
    <row r="87" spans="1:8" ht="40.799999999999997" customHeight="1" x14ac:dyDescent="0.3">
      <c r="A87" s="104" t="s">
        <v>530</v>
      </c>
      <c r="B87" s="106" t="s">
        <v>170</v>
      </c>
      <c r="C87" s="106" t="s">
        <v>171</v>
      </c>
      <c r="D87" s="106" t="s">
        <v>546</v>
      </c>
      <c r="E87" s="107" t="s">
        <v>14</v>
      </c>
    </row>
    <row r="88" spans="1:8" ht="35.4" customHeight="1" x14ac:dyDescent="0.3">
      <c r="A88" s="104" t="s">
        <v>618</v>
      </c>
      <c r="B88" s="106" t="s">
        <v>619</v>
      </c>
      <c r="C88" s="106" t="s">
        <v>620</v>
      </c>
      <c r="D88" s="106" t="s">
        <v>546</v>
      </c>
      <c r="E88" s="107" t="s">
        <v>14</v>
      </c>
    </row>
    <row r="89" spans="1:8" ht="43.2" customHeight="1" x14ac:dyDescent="0.3">
      <c r="A89" s="105" t="s">
        <v>527</v>
      </c>
      <c r="B89" s="106" t="s">
        <v>548</v>
      </c>
      <c r="C89" s="106" t="s">
        <v>549</v>
      </c>
      <c r="D89" s="106" t="s">
        <v>546</v>
      </c>
      <c r="E89" s="107" t="s">
        <v>14</v>
      </c>
    </row>
    <row r="90" spans="1:8" ht="43.2" customHeight="1" x14ac:dyDescent="0.3">
      <c r="A90" s="104" t="s">
        <v>613</v>
      </c>
      <c r="B90" s="106" t="s">
        <v>48</v>
      </c>
      <c r="C90" s="106" t="s">
        <v>47</v>
      </c>
      <c r="D90" s="114" t="s">
        <v>546</v>
      </c>
      <c r="E90" s="118" t="s">
        <v>14</v>
      </c>
    </row>
    <row r="91" spans="1:8" s="96" customFormat="1" ht="43.2" customHeight="1" x14ac:dyDescent="0.3">
      <c r="A91" s="106" t="s">
        <v>531</v>
      </c>
      <c r="B91" s="106" t="s">
        <v>602</v>
      </c>
      <c r="C91" s="106" t="s">
        <v>603</v>
      </c>
      <c r="D91" s="106" t="s">
        <v>546</v>
      </c>
      <c r="E91" s="107" t="s">
        <v>14</v>
      </c>
      <c r="F91" s="98"/>
      <c r="G91" s="97"/>
      <c r="H91" s="97"/>
    </row>
    <row r="92" spans="1:8" ht="43.2" customHeight="1" x14ac:dyDescent="0.3">
      <c r="A92" s="104" t="s">
        <v>532</v>
      </c>
      <c r="B92" s="117" t="s">
        <v>588</v>
      </c>
      <c r="C92" s="117" t="s">
        <v>589</v>
      </c>
      <c r="D92" s="106" t="s">
        <v>546</v>
      </c>
      <c r="E92" s="115" t="s">
        <v>14</v>
      </c>
    </row>
    <row r="93" spans="1:8" ht="36.6" customHeight="1" x14ac:dyDescent="0.3">
      <c r="A93" s="104" t="s">
        <v>627</v>
      </c>
      <c r="B93" s="106" t="s">
        <v>604</v>
      </c>
      <c r="C93" s="106" t="s">
        <v>605</v>
      </c>
      <c r="D93" s="106" t="s">
        <v>546</v>
      </c>
      <c r="E93" s="107" t="s">
        <v>14</v>
      </c>
    </row>
    <row r="94" spans="1:8" ht="36.6" customHeight="1" x14ac:dyDescent="0.3">
      <c r="A94" s="104" t="s">
        <v>519</v>
      </c>
      <c r="B94" s="106" t="s">
        <v>519</v>
      </c>
      <c r="C94" s="106" t="s">
        <v>594</v>
      </c>
      <c r="D94" s="106" t="s">
        <v>546</v>
      </c>
      <c r="E94" s="107" t="s">
        <v>14</v>
      </c>
    </row>
    <row r="95" spans="1:8" ht="46.8" x14ac:dyDescent="0.3">
      <c r="A95" s="104" t="s">
        <v>524</v>
      </c>
      <c r="B95" s="117" t="s">
        <v>588</v>
      </c>
      <c r="C95" s="117" t="s">
        <v>589</v>
      </c>
      <c r="D95" s="106" t="s">
        <v>546</v>
      </c>
      <c r="E95" s="115" t="s">
        <v>14</v>
      </c>
    </row>
    <row r="96" spans="1:8" ht="46.8" x14ac:dyDescent="0.3">
      <c r="A96" s="120" t="s">
        <v>621</v>
      </c>
      <c r="B96" s="117" t="s">
        <v>588</v>
      </c>
      <c r="C96" s="117" t="s">
        <v>589</v>
      </c>
      <c r="D96" s="106" t="s">
        <v>546</v>
      </c>
      <c r="E96" s="115" t="s">
        <v>14</v>
      </c>
    </row>
    <row r="97" spans="1:5" ht="38.4" customHeight="1" x14ac:dyDescent="0.3">
      <c r="A97" s="109" t="s">
        <v>614</v>
      </c>
      <c r="B97" s="108" t="s">
        <v>615</v>
      </c>
      <c r="C97" s="108" t="s">
        <v>565</v>
      </c>
      <c r="D97" s="107" t="s">
        <v>546</v>
      </c>
      <c r="E97" s="119" t="s">
        <v>14</v>
      </c>
    </row>
    <row r="98" spans="1:5" ht="28.2" customHeight="1" x14ac:dyDescent="0.3">
      <c r="A98" s="111" t="s">
        <v>54</v>
      </c>
      <c r="B98" s="106" t="s">
        <v>606</v>
      </c>
      <c r="C98" s="106" t="s">
        <v>607</v>
      </c>
      <c r="D98" s="106" t="s">
        <v>546</v>
      </c>
      <c r="E98" s="107" t="s">
        <v>14</v>
      </c>
    </row>
    <row r="99" spans="1:5" ht="31.2" x14ac:dyDescent="0.3">
      <c r="A99" s="120" t="s">
        <v>616</v>
      </c>
      <c r="B99" s="106" t="s">
        <v>544</v>
      </c>
      <c r="C99" s="106" t="s">
        <v>545</v>
      </c>
      <c r="D99" s="106" t="s">
        <v>546</v>
      </c>
      <c r="E99" s="107" t="s">
        <v>14</v>
      </c>
    </row>
    <row r="100" spans="1:5" ht="31.2" x14ac:dyDescent="0.3">
      <c r="A100" s="120" t="s">
        <v>625</v>
      </c>
      <c r="B100" s="117" t="s">
        <v>588</v>
      </c>
      <c r="C100" s="117" t="s">
        <v>589</v>
      </c>
      <c r="D100" s="106" t="s">
        <v>546</v>
      </c>
      <c r="E100" s="115" t="s">
        <v>14</v>
      </c>
    </row>
    <row r="101" spans="1:5" ht="31.2" x14ac:dyDescent="0.3">
      <c r="A101" s="104" t="s">
        <v>533</v>
      </c>
      <c r="B101" s="106" t="s">
        <v>544</v>
      </c>
      <c r="C101" s="106" t="s">
        <v>545</v>
      </c>
      <c r="D101" s="106" t="s">
        <v>546</v>
      </c>
      <c r="E101" s="107" t="s">
        <v>14</v>
      </c>
    </row>
    <row r="102" spans="1:5" ht="31.2" x14ac:dyDescent="0.3">
      <c r="A102" s="109" t="s">
        <v>617</v>
      </c>
      <c r="B102" s="108" t="s">
        <v>600</v>
      </c>
      <c r="C102" s="108" t="s">
        <v>601</v>
      </c>
      <c r="D102" s="107" t="s">
        <v>546</v>
      </c>
      <c r="E102" s="107" t="s">
        <v>14</v>
      </c>
    </row>
    <row r="103" spans="1:5" ht="31.2" x14ac:dyDescent="0.3">
      <c r="A103" s="104" t="s">
        <v>622</v>
      </c>
      <c r="B103" s="106" t="s">
        <v>623</v>
      </c>
      <c r="C103" s="106" t="s">
        <v>624</v>
      </c>
      <c r="D103" s="106" t="s">
        <v>546</v>
      </c>
      <c r="E103" s="107" t="s">
        <v>14</v>
      </c>
    </row>
    <row r="104" spans="1:5" ht="31.2" x14ac:dyDescent="0.3">
      <c r="A104" s="104" t="s">
        <v>534</v>
      </c>
      <c r="B104" s="106" t="s">
        <v>170</v>
      </c>
      <c r="C104" s="106" t="s">
        <v>171</v>
      </c>
      <c r="D104" s="106" t="s">
        <v>546</v>
      </c>
      <c r="E104" s="107" t="s">
        <v>14</v>
      </c>
    </row>
    <row r="105" spans="1:5" ht="31.8" customHeight="1" x14ac:dyDescent="0.3">
      <c r="A105" s="104" t="s">
        <v>539</v>
      </c>
      <c r="B105" s="106" t="s">
        <v>610</v>
      </c>
      <c r="C105" s="106" t="s">
        <v>611</v>
      </c>
      <c r="D105" s="106" t="s">
        <v>546</v>
      </c>
      <c r="E105" s="107" t="s">
        <v>14</v>
      </c>
    </row>
    <row r="106" spans="1:5" ht="31.2" x14ac:dyDescent="0.3">
      <c r="A106" s="104" t="s">
        <v>502</v>
      </c>
      <c r="B106" s="106" t="s">
        <v>574</v>
      </c>
      <c r="C106" s="106" t="s">
        <v>575</v>
      </c>
      <c r="D106" s="106" t="s">
        <v>546</v>
      </c>
      <c r="E106" s="107" t="s">
        <v>14</v>
      </c>
    </row>
    <row r="107" spans="1:5" ht="39" customHeight="1" x14ac:dyDescent="0.3">
      <c r="A107" s="104" t="s">
        <v>538</v>
      </c>
      <c r="B107" s="106" t="s">
        <v>552</v>
      </c>
      <c r="C107" s="106" t="s">
        <v>62</v>
      </c>
      <c r="D107" s="106" t="s">
        <v>546</v>
      </c>
      <c r="E107" s="119" t="s">
        <v>14</v>
      </c>
    </row>
    <row r="108" spans="1:5" ht="24.6" customHeight="1" x14ac:dyDescent="0.3">
      <c r="A108" s="104" t="s">
        <v>536</v>
      </c>
      <c r="B108" s="106" t="s">
        <v>608</v>
      </c>
      <c r="C108" s="106" t="s">
        <v>609</v>
      </c>
      <c r="D108" s="106" t="s">
        <v>546</v>
      </c>
      <c r="E108" s="107" t="s">
        <v>14</v>
      </c>
    </row>
    <row r="109" spans="1:5" ht="46.8" x14ac:dyDescent="0.3">
      <c r="A109" s="105" t="s">
        <v>518</v>
      </c>
      <c r="B109" s="106" t="s">
        <v>592</v>
      </c>
      <c r="C109" s="106" t="s">
        <v>593</v>
      </c>
      <c r="D109" s="106" t="s">
        <v>546</v>
      </c>
      <c r="E109" s="107" t="s">
        <v>16</v>
      </c>
    </row>
    <row r="110" spans="1:5" ht="31.2" x14ac:dyDescent="0.3">
      <c r="A110" s="104" t="s">
        <v>525</v>
      </c>
      <c r="B110" s="106" t="s">
        <v>544</v>
      </c>
      <c r="C110" s="106" t="s">
        <v>545</v>
      </c>
      <c r="D110" s="106" t="s">
        <v>546</v>
      </c>
      <c r="E110" s="107" t="s">
        <v>16</v>
      </c>
    </row>
    <row r="111" spans="1:5" ht="31.2" x14ac:dyDescent="0.3">
      <c r="A111" s="120" t="s">
        <v>626</v>
      </c>
      <c r="B111" s="106" t="s">
        <v>544</v>
      </c>
      <c r="C111" s="106" t="s">
        <v>545</v>
      </c>
      <c r="D111" s="106" t="s">
        <v>546</v>
      </c>
      <c r="E111" s="107" t="s">
        <v>16</v>
      </c>
    </row>
    <row r="112" spans="1:5" ht="26.4" customHeight="1" x14ac:dyDescent="0.3">
      <c r="A112" s="104" t="s">
        <v>540</v>
      </c>
      <c r="B112" s="106" t="s">
        <v>608</v>
      </c>
      <c r="C112" s="106" t="s">
        <v>609</v>
      </c>
      <c r="D112" s="106" t="s">
        <v>546</v>
      </c>
      <c r="E112" s="107" t="s">
        <v>16</v>
      </c>
    </row>
    <row r="113" spans="1:5" ht="26.4" customHeight="1" x14ac:dyDescent="0.3">
      <c r="A113" s="104" t="s">
        <v>541</v>
      </c>
      <c r="B113" s="108" t="s">
        <v>562</v>
      </c>
      <c r="C113" s="108" t="s">
        <v>563</v>
      </c>
      <c r="D113" s="107" t="s">
        <v>546</v>
      </c>
      <c r="E113" s="107" t="s">
        <v>16</v>
      </c>
    </row>
    <row r="114" spans="1:5" ht="31.2" x14ac:dyDescent="0.3">
      <c r="A114" s="104" t="s">
        <v>537</v>
      </c>
      <c r="B114" s="106" t="s">
        <v>574</v>
      </c>
      <c r="C114" s="106" t="s">
        <v>575</v>
      </c>
      <c r="D114" s="106" t="s">
        <v>546</v>
      </c>
      <c r="E114" s="107" t="s">
        <v>43</v>
      </c>
    </row>
    <row r="115" spans="1:5" ht="42" customHeight="1" x14ac:dyDescent="0.3">
      <c r="A115" s="104" t="s">
        <v>535</v>
      </c>
      <c r="B115" s="106" t="s">
        <v>170</v>
      </c>
      <c r="C115" s="106" t="s">
        <v>171</v>
      </c>
      <c r="D115" s="106" t="s">
        <v>546</v>
      </c>
      <c r="E115" s="107" t="s">
        <v>43</v>
      </c>
    </row>
    <row r="116" spans="1:5" ht="37.799999999999997" customHeight="1" x14ac:dyDescent="0.3">
      <c r="A116" s="104" t="s">
        <v>542</v>
      </c>
      <c r="B116" s="106" t="s">
        <v>170</v>
      </c>
      <c r="C116" s="106" t="s">
        <v>171</v>
      </c>
      <c r="D116" s="106" t="s">
        <v>546</v>
      </c>
      <c r="E116" s="115" t="s">
        <v>43</v>
      </c>
    </row>
    <row r="117" spans="1:5" ht="31.2" x14ac:dyDescent="0.3">
      <c r="A117" s="104" t="s">
        <v>543</v>
      </c>
      <c r="B117" s="106" t="s">
        <v>552</v>
      </c>
      <c r="C117" s="106" t="s">
        <v>62</v>
      </c>
      <c r="D117" s="106" t="s">
        <v>546</v>
      </c>
      <c r="E117" s="107" t="s">
        <v>43</v>
      </c>
    </row>
    <row r="118" spans="1:5" x14ac:dyDescent="0.3">
      <c r="A118" s="121"/>
      <c r="B118" s="122"/>
      <c r="C118" s="122"/>
      <c r="D118" s="122"/>
      <c r="E118" s="123"/>
    </row>
    <row r="119" spans="1:5" ht="17.399999999999999" customHeight="1" x14ac:dyDescent="0.3"/>
    <row r="120" spans="1:5" ht="25.2" customHeight="1" x14ac:dyDescent="0.3">
      <c r="A120" s="103" t="s">
        <v>629</v>
      </c>
      <c r="B120" s="96"/>
      <c r="C120" s="92" t="s">
        <v>451</v>
      </c>
      <c r="D120" s="96"/>
      <c r="E120" s="132" t="s">
        <v>458</v>
      </c>
    </row>
    <row r="121" spans="1:5" x14ac:dyDescent="0.3">
      <c r="A121" s="15"/>
      <c r="B121" s="96"/>
      <c r="C121" s="99" t="s">
        <v>453</v>
      </c>
      <c r="D121" s="101" t="s">
        <v>454</v>
      </c>
      <c r="E121" s="15"/>
    </row>
    <row r="122" spans="1:5" x14ac:dyDescent="0.3">
      <c r="A122" s="15"/>
      <c r="B122" s="96"/>
      <c r="C122" s="99"/>
      <c r="D122" s="96"/>
      <c r="E122" s="15"/>
    </row>
    <row r="123" spans="1:5" x14ac:dyDescent="0.3">
      <c r="A123" s="95" t="s">
        <v>456</v>
      </c>
      <c r="B123" s="96"/>
      <c r="C123" s="100" t="s">
        <v>451</v>
      </c>
      <c r="D123" s="96"/>
      <c r="E123" s="95" t="s">
        <v>457</v>
      </c>
    </row>
    <row r="124" spans="1:5" x14ac:dyDescent="0.3">
      <c r="B124" s="96"/>
      <c r="C124" s="99" t="s">
        <v>452</v>
      </c>
    </row>
  </sheetData>
  <autoFilter ref="A5:E107"/>
  <mergeCells count="2">
    <mergeCell ref="A3:E3"/>
    <mergeCell ref="A1:E1"/>
  </mergeCells>
  <phoneticPr fontId="0" type="noConversion"/>
  <pageMargins left="0.62992125984251968" right="0.62992125984251968" top="0.78740157480314965" bottom="0.39370078740157483" header="0.31496062992125984" footer="0.31496062992125984"/>
  <pageSetup paperSize="9" scale="54" fitToHeight="10" orientation="portrait"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1"/>
  <sheetViews>
    <sheetView workbookViewId="0">
      <selection activeCell="O6" sqref="O6"/>
    </sheetView>
  </sheetViews>
  <sheetFormatPr defaultRowHeight="14.4" x14ac:dyDescent="0.3"/>
  <cols>
    <col min="5" max="5" width="22.44140625" customWidth="1"/>
  </cols>
  <sheetData>
    <row r="1" spans="1:15" x14ac:dyDescent="0.3">
      <c r="A1" s="125" t="s">
        <v>135</v>
      </c>
      <c r="B1" s="125"/>
      <c r="C1" s="125"/>
      <c r="D1" s="125"/>
      <c r="E1" s="125"/>
      <c r="F1" s="125"/>
      <c r="G1" s="125"/>
      <c r="H1" s="125"/>
      <c r="I1" s="125"/>
      <c r="J1" s="125"/>
      <c r="K1" s="125"/>
      <c r="L1" s="125"/>
    </row>
    <row r="2" spans="1:15" x14ac:dyDescent="0.3">
      <c r="A2" s="47"/>
    </row>
    <row r="3" spans="1:15" ht="35.25" customHeight="1" x14ac:dyDescent="0.3">
      <c r="A3" s="48" t="s">
        <v>110</v>
      </c>
      <c r="B3" s="49" t="s">
        <v>90</v>
      </c>
      <c r="C3" s="50" t="s">
        <v>99</v>
      </c>
      <c r="D3" s="49" t="s">
        <v>136</v>
      </c>
      <c r="E3" s="51">
        <v>490000</v>
      </c>
      <c r="F3" s="52" t="s">
        <v>7</v>
      </c>
      <c r="G3" s="49" t="s">
        <v>5</v>
      </c>
      <c r="H3" s="53" t="s">
        <v>30</v>
      </c>
      <c r="I3" s="53" t="s">
        <v>9</v>
      </c>
      <c r="J3" s="54" t="s">
        <v>24</v>
      </c>
      <c r="K3" s="54" t="s">
        <v>20</v>
      </c>
      <c r="L3" s="53"/>
    </row>
    <row r="4" spans="1:15" x14ac:dyDescent="0.3">
      <c r="A4" s="47"/>
    </row>
    <row r="5" spans="1:15" x14ac:dyDescent="0.3">
      <c r="A5" s="47"/>
    </row>
    <row r="6" spans="1:15" ht="202.8" x14ac:dyDescent="0.3">
      <c r="A6" s="55" t="s">
        <v>137</v>
      </c>
      <c r="B6" s="49" t="s">
        <v>91</v>
      </c>
      <c r="C6" s="50" t="s">
        <v>99</v>
      </c>
      <c r="D6" s="49" t="s">
        <v>138</v>
      </c>
      <c r="E6" s="51">
        <v>117000</v>
      </c>
      <c r="F6" s="52" t="s">
        <v>6</v>
      </c>
      <c r="G6" s="49" t="s">
        <v>5</v>
      </c>
      <c r="H6" s="53" t="s">
        <v>30</v>
      </c>
      <c r="I6" s="53" t="s">
        <v>11</v>
      </c>
      <c r="J6" s="54" t="s">
        <v>24</v>
      </c>
      <c r="K6" s="54" t="s">
        <v>20</v>
      </c>
      <c r="L6" s="53"/>
      <c r="M6" s="56" t="s">
        <v>139</v>
      </c>
    </row>
    <row r="7" spans="1:15" x14ac:dyDescent="0.3">
      <c r="A7" s="47"/>
    </row>
    <row r="8" spans="1:15" s="62" customFormat="1" ht="265.2" x14ac:dyDescent="0.3">
      <c r="A8" s="48" t="s">
        <v>113</v>
      </c>
      <c r="B8" s="57" t="s">
        <v>86</v>
      </c>
      <c r="C8" s="58" t="s">
        <v>69</v>
      </c>
      <c r="D8" s="57" t="s">
        <v>140</v>
      </c>
      <c r="E8" s="59">
        <v>145000</v>
      </c>
      <c r="F8" s="57" t="s">
        <v>71</v>
      </c>
      <c r="G8" s="57" t="s">
        <v>70</v>
      </c>
      <c r="H8" s="57" t="s">
        <v>30</v>
      </c>
      <c r="I8" s="57" t="s">
        <v>13</v>
      </c>
      <c r="J8" s="54" t="s">
        <v>24</v>
      </c>
      <c r="K8" s="54" t="s">
        <v>21</v>
      </c>
      <c r="L8" s="60"/>
      <c r="M8" s="61" t="s">
        <v>141</v>
      </c>
      <c r="N8" s="62" t="s">
        <v>142</v>
      </c>
    </row>
    <row r="9" spans="1:15" x14ac:dyDescent="0.3">
      <c r="A9" s="47"/>
    </row>
    <row r="10" spans="1:15" s="62" customFormat="1" ht="67.5" customHeight="1" x14ac:dyDescent="0.3">
      <c r="A10" s="48" t="s">
        <v>114</v>
      </c>
      <c r="B10" s="49" t="s">
        <v>89</v>
      </c>
      <c r="C10" s="50" t="s">
        <v>26</v>
      </c>
      <c r="D10" s="49" t="s">
        <v>54</v>
      </c>
      <c r="E10" s="51">
        <v>2350365</v>
      </c>
      <c r="F10" s="49" t="s">
        <v>28</v>
      </c>
      <c r="G10" s="49" t="s">
        <v>27</v>
      </c>
      <c r="H10" s="49" t="s">
        <v>25</v>
      </c>
      <c r="I10" s="53" t="s">
        <v>13</v>
      </c>
      <c r="J10" s="54" t="s">
        <v>24</v>
      </c>
      <c r="K10" s="54" t="s">
        <v>23</v>
      </c>
      <c r="L10" s="53"/>
      <c r="M10" s="61" t="s">
        <v>143</v>
      </c>
      <c r="N10" s="62" t="s">
        <v>144</v>
      </c>
    </row>
    <row r="11" spans="1:15" x14ac:dyDescent="0.3">
      <c r="A11" s="47"/>
    </row>
    <row r="12" spans="1:15" s="62" customFormat="1" ht="156" x14ac:dyDescent="0.3">
      <c r="A12" s="48" t="s">
        <v>114</v>
      </c>
      <c r="B12" s="49" t="s">
        <v>87</v>
      </c>
      <c r="C12" s="50" t="s">
        <v>103</v>
      </c>
      <c r="D12" s="49" t="s">
        <v>145</v>
      </c>
      <c r="E12" s="51">
        <v>196100</v>
      </c>
      <c r="F12" s="49" t="s">
        <v>32</v>
      </c>
      <c r="G12" s="49" t="s">
        <v>31</v>
      </c>
      <c r="H12" s="49" t="s">
        <v>30</v>
      </c>
      <c r="I12" s="63" t="s">
        <v>13</v>
      </c>
      <c r="J12" s="54" t="s">
        <v>24</v>
      </c>
      <c r="K12" s="54" t="s">
        <v>2</v>
      </c>
      <c r="L12" s="49"/>
      <c r="M12" s="61" t="s">
        <v>112</v>
      </c>
      <c r="N12" s="62" t="s">
        <v>146</v>
      </c>
    </row>
    <row r="13" spans="1:15" x14ac:dyDescent="0.3">
      <c r="A13" s="47"/>
    </row>
    <row r="14" spans="1:15" s="62" customFormat="1" ht="59.25" customHeight="1" x14ac:dyDescent="0.3">
      <c r="A14" s="64">
        <f>'[1]План загальний'!A88+1</f>
        <v>82</v>
      </c>
      <c r="B14" s="64" t="s">
        <v>82</v>
      </c>
      <c r="C14" s="50" t="s">
        <v>55</v>
      </c>
      <c r="D14" s="49" t="s">
        <v>56</v>
      </c>
      <c r="E14" s="65">
        <v>250000</v>
      </c>
      <c r="F14" s="66" t="s">
        <v>55</v>
      </c>
      <c r="G14" s="66" t="s">
        <v>57</v>
      </c>
      <c r="H14" s="57" t="s">
        <v>30</v>
      </c>
      <c r="I14" s="49" t="s">
        <v>37</v>
      </c>
      <c r="J14" s="54" t="s">
        <v>21</v>
      </c>
      <c r="K14" s="54" t="s">
        <v>21</v>
      </c>
      <c r="L14" s="49"/>
      <c r="M14" s="67"/>
      <c r="N14" s="61"/>
    </row>
    <row r="15" spans="1:15" x14ac:dyDescent="0.3">
      <c r="A15" s="47"/>
    </row>
    <row r="16" spans="1:15" s="62" customFormat="1" ht="63" customHeight="1" x14ac:dyDescent="0.3">
      <c r="A16" s="48" t="s">
        <v>118</v>
      </c>
      <c r="B16" s="68" t="s">
        <v>86</v>
      </c>
      <c r="C16" s="58" t="s">
        <v>69</v>
      </c>
      <c r="D16" s="57" t="s">
        <v>147</v>
      </c>
      <c r="E16" s="59">
        <v>698088</v>
      </c>
      <c r="F16" s="57" t="s">
        <v>71</v>
      </c>
      <c r="G16" s="57" t="s">
        <v>70</v>
      </c>
      <c r="H16" s="57" t="s">
        <v>30</v>
      </c>
      <c r="I16" s="57" t="s">
        <v>12</v>
      </c>
      <c r="J16" s="54" t="s">
        <v>24</v>
      </c>
      <c r="K16" s="54" t="s">
        <v>21</v>
      </c>
      <c r="L16" s="60"/>
      <c r="M16" s="69"/>
      <c r="N16" s="61" t="s">
        <v>148</v>
      </c>
      <c r="O16" s="62" t="s">
        <v>149</v>
      </c>
    </row>
    <row r="17" spans="1:16" x14ac:dyDescent="0.3">
      <c r="A17" s="47"/>
    </row>
    <row r="18" spans="1:16" s="62" customFormat="1" ht="249.6" x14ac:dyDescent="0.3">
      <c r="A18" s="48" t="s">
        <v>118</v>
      </c>
      <c r="B18" s="57" t="s">
        <v>84</v>
      </c>
      <c r="C18" s="70" t="s">
        <v>64</v>
      </c>
      <c r="D18" s="57" t="s">
        <v>150</v>
      </c>
      <c r="E18" s="59">
        <v>1250301.5999999999</v>
      </c>
      <c r="F18" s="57" t="s">
        <v>66</v>
      </c>
      <c r="G18" s="57" t="s">
        <v>65</v>
      </c>
      <c r="H18" s="57" t="s">
        <v>30</v>
      </c>
      <c r="I18" s="57" t="s">
        <v>12</v>
      </c>
      <c r="J18" s="54" t="s">
        <v>24</v>
      </c>
      <c r="K18" s="54" t="s">
        <v>21</v>
      </c>
      <c r="L18" s="60"/>
      <c r="M18" s="69"/>
      <c r="N18" s="61" t="s">
        <v>148</v>
      </c>
      <c r="O18" s="62" t="s">
        <v>149</v>
      </c>
    </row>
    <row r="19" spans="1:16" x14ac:dyDescent="0.3">
      <c r="A19" s="47"/>
    </row>
    <row r="20" spans="1:16" s="62" customFormat="1" ht="358.8" x14ac:dyDescent="0.3">
      <c r="A20" s="48" t="s">
        <v>118</v>
      </c>
      <c r="B20" s="57" t="s">
        <v>84</v>
      </c>
      <c r="C20" s="70" t="s">
        <v>64</v>
      </c>
      <c r="D20" s="57" t="s">
        <v>151</v>
      </c>
      <c r="E20" s="59">
        <v>236400</v>
      </c>
      <c r="F20" s="57" t="s">
        <v>66</v>
      </c>
      <c r="G20" s="57" t="s">
        <v>65</v>
      </c>
      <c r="H20" s="57" t="s">
        <v>30</v>
      </c>
      <c r="I20" s="57" t="s">
        <v>15</v>
      </c>
      <c r="J20" s="54" t="s">
        <v>24</v>
      </c>
      <c r="K20" s="54" t="s">
        <v>21</v>
      </c>
      <c r="L20" s="70"/>
      <c r="M20" s="71"/>
      <c r="N20" s="61" t="s">
        <v>152</v>
      </c>
      <c r="O20" s="62" t="s">
        <v>153</v>
      </c>
    </row>
    <row r="21" spans="1:16" x14ac:dyDescent="0.3">
      <c r="A21" s="47"/>
    </row>
    <row r="22" spans="1:16" s="62" customFormat="1" ht="218.4" x14ac:dyDescent="0.3">
      <c r="A22" s="72">
        <v>42879</v>
      </c>
      <c r="B22" s="57" t="s">
        <v>96</v>
      </c>
      <c r="C22" s="70" t="s">
        <v>41</v>
      </c>
      <c r="D22" s="57" t="s">
        <v>154</v>
      </c>
      <c r="E22" s="73">
        <v>150000</v>
      </c>
      <c r="F22" s="57" t="s">
        <v>60</v>
      </c>
      <c r="G22" s="57" t="s">
        <v>59</v>
      </c>
      <c r="H22" s="57" t="s">
        <v>25</v>
      </c>
      <c r="I22" s="57" t="s">
        <v>12</v>
      </c>
      <c r="J22" s="54" t="s">
        <v>24</v>
      </c>
      <c r="K22" s="54" t="s">
        <v>40</v>
      </c>
      <c r="L22" s="74"/>
      <c r="M22" s="75"/>
      <c r="N22" s="61" t="s">
        <v>155</v>
      </c>
      <c r="O22" s="62" t="s">
        <v>156</v>
      </c>
    </row>
    <row r="23" spans="1:16" x14ac:dyDescent="0.3">
      <c r="A23" s="47"/>
    </row>
    <row r="24" spans="1:16" ht="152.25" customHeight="1" x14ac:dyDescent="0.3">
      <c r="A24" s="126" t="s">
        <v>119</v>
      </c>
      <c r="B24" s="10" t="s">
        <v>157</v>
      </c>
      <c r="C24" s="11" t="s">
        <v>109</v>
      </c>
      <c r="D24" s="9" t="s">
        <v>158</v>
      </c>
      <c r="E24" s="29">
        <v>8000</v>
      </c>
      <c r="F24" s="3" t="s">
        <v>159</v>
      </c>
      <c r="G24" s="9" t="s">
        <v>108</v>
      </c>
      <c r="H24" s="3" t="s">
        <v>30</v>
      </c>
      <c r="I24" s="9" t="s">
        <v>11</v>
      </c>
      <c r="J24" s="2" t="s">
        <v>24</v>
      </c>
      <c r="K24" s="2" t="s">
        <v>40</v>
      </c>
      <c r="L24" s="9"/>
      <c r="N24" s="6" t="s">
        <v>160</v>
      </c>
      <c r="O24" s="7" t="s">
        <v>161</v>
      </c>
    </row>
    <row r="25" spans="1:16" ht="409.6" x14ac:dyDescent="0.3">
      <c r="A25" s="127"/>
      <c r="B25" s="5" t="s">
        <v>86</v>
      </c>
      <c r="C25" s="8" t="s">
        <v>69</v>
      </c>
      <c r="D25" s="3" t="s">
        <v>162</v>
      </c>
      <c r="E25" s="2">
        <v>21600</v>
      </c>
      <c r="F25" s="3" t="s">
        <v>71</v>
      </c>
      <c r="G25" s="3" t="s">
        <v>70</v>
      </c>
      <c r="H25" s="3" t="s">
        <v>30</v>
      </c>
      <c r="I25" s="3" t="s">
        <v>11</v>
      </c>
      <c r="J25" s="3" t="s">
        <v>24</v>
      </c>
      <c r="K25" s="3" t="s">
        <v>21</v>
      </c>
      <c r="L25" s="4"/>
      <c r="M25" s="12"/>
      <c r="N25" s="13" t="s">
        <v>117</v>
      </c>
      <c r="O25" s="14" t="s">
        <v>116</v>
      </c>
      <c r="P25" s="14"/>
    </row>
    <row r="26" spans="1:16" s="62" customFormat="1" ht="73.5" customHeight="1" x14ac:dyDescent="0.3">
      <c r="A26" s="72">
        <v>42893</v>
      </c>
      <c r="B26" s="49" t="s">
        <v>97</v>
      </c>
      <c r="C26" s="50" t="s">
        <v>33</v>
      </c>
      <c r="D26" s="49" t="s">
        <v>163</v>
      </c>
      <c r="E26" s="51">
        <v>15297.49</v>
      </c>
      <c r="F26" s="52" t="s">
        <v>34</v>
      </c>
      <c r="G26" s="49" t="s">
        <v>5</v>
      </c>
      <c r="H26" s="53" t="s">
        <v>30</v>
      </c>
      <c r="I26" s="53" t="s">
        <v>10</v>
      </c>
      <c r="J26" s="54" t="s">
        <v>24</v>
      </c>
      <c r="K26" s="54" t="s">
        <v>20</v>
      </c>
      <c r="L26" s="53"/>
      <c r="M26" s="76"/>
      <c r="N26" s="61"/>
      <c r="O26" s="62" t="s">
        <v>164</v>
      </c>
    </row>
    <row r="27" spans="1:16" x14ac:dyDescent="0.3">
      <c r="A27" s="47"/>
    </row>
    <row r="28" spans="1:16" x14ac:dyDescent="0.3">
      <c r="A28" s="47"/>
    </row>
    <row r="29" spans="1:16" ht="343.2" x14ac:dyDescent="0.3">
      <c r="A29" s="128">
        <v>42900</v>
      </c>
      <c r="B29" s="3" t="s">
        <v>90</v>
      </c>
      <c r="C29" s="18" t="s">
        <v>99</v>
      </c>
      <c r="D29" s="3" t="s">
        <v>165</v>
      </c>
      <c r="E29" s="19">
        <v>0</v>
      </c>
      <c r="F29" s="77" t="s">
        <v>7</v>
      </c>
      <c r="G29" s="3" t="s">
        <v>5</v>
      </c>
      <c r="H29" s="4" t="s">
        <v>30</v>
      </c>
      <c r="I29" s="4" t="s">
        <v>12</v>
      </c>
      <c r="J29" s="2" t="s">
        <v>24</v>
      </c>
      <c r="K29" s="2" t="s">
        <v>20</v>
      </c>
      <c r="L29" s="4"/>
      <c r="M29" s="12"/>
      <c r="N29" s="6" t="s">
        <v>122</v>
      </c>
      <c r="O29" s="7" t="s">
        <v>166</v>
      </c>
    </row>
    <row r="30" spans="1:16" ht="280.8" x14ac:dyDescent="0.3">
      <c r="A30" s="129"/>
      <c r="B30" s="3" t="s">
        <v>90</v>
      </c>
      <c r="C30" s="18" t="s">
        <v>99</v>
      </c>
      <c r="D30" s="3" t="s">
        <v>167</v>
      </c>
      <c r="E30" s="19">
        <v>0</v>
      </c>
      <c r="F30" s="77" t="s">
        <v>6</v>
      </c>
      <c r="G30" s="3" t="s">
        <v>5</v>
      </c>
      <c r="H30" s="4" t="s">
        <v>30</v>
      </c>
      <c r="I30" s="4" t="s">
        <v>12</v>
      </c>
      <c r="J30" s="2" t="s">
        <v>24</v>
      </c>
      <c r="K30" s="2" t="s">
        <v>20</v>
      </c>
      <c r="L30" s="4"/>
      <c r="M30" s="12"/>
      <c r="N30" s="6" t="s">
        <v>121</v>
      </c>
      <c r="O30" s="7" t="s">
        <v>168</v>
      </c>
    </row>
    <row r="31" spans="1:16" ht="405.6" x14ac:dyDescent="0.3">
      <c r="A31" s="130"/>
      <c r="B31" s="9" t="s">
        <v>85</v>
      </c>
      <c r="C31" s="11" t="s">
        <v>19</v>
      </c>
      <c r="D31" s="9" t="s">
        <v>169</v>
      </c>
      <c r="E31" s="29">
        <v>0</v>
      </c>
      <c r="F31" s="9" t="s">
        <v>170</v>
      </c>
      <c r="G31" s="9" t="s">
        <v>171</v>
      </c>
      <c r="H31" s="9" t="s">
        <v>30</v>
      </c>
      <c r="I31" s="9" t="s">
        <v>12</v>
      </c>
      <c r="J31" s="2" t="s">
        <v>24</v>
      </c>
      <c r="K31" s="2" t="s">
        <v>2</v>
      </c>
      <c r="L31" s="57" t="s">
        <v>172</v>
      </c>
      <c r="M31" s="78"/>
      <c r="N31" s="61" t="s">
        <v>173</v>
      </c>
      <c r="O31" s="62" t="s">
        <v>174</v>
      </c>
    </row>
    <row r="32" spans="1:16" x14ac:dyDescent="0.3">
      <c r="A32" s="47"/>
    </row>
    <row r="33" spans="1:15" s="7" customFormat="1" ht="61.5" customHeight="1" x14ac:dyDescent="0.3">
      <c r="A33" s="79">
        <v>42907</v>
      </c>
      <c r="B33" s="5" t="s">
        <v>86</v>
      </c>
      <c r="C33" s="8" t="s">
        <v>69</v>
      </c>
      <c r="D33" s="16" t="s">
        <v>175</v>
      </c>
      <c r="E33" s="17">
        <v>2700000</v>
      </c>
      <c r="F33" s="3" t="s">
        <v>71</v>
      </c>
      <c r="G33" s="3" t="s">
        <v>70</v>
      </c>
      <c r="H33" s="9" t="s">
        <v>30</v>
      </c>
      <c r="I33" s="9" t="s">
        <v>12</v>
      </c>
      <c r="J33" s="2" t="s">
        <v>24</v>
      </c>
      <c r="K33" s="2" t="s">
        <v>21</v>
      </c>
      <c r="L33" s="21"/>
      <c r="M33" s="22"/>
      <c r="N33" s="6" t="s">
        <v>123</v>
      </c>
      <c r="O33" s="7" t="s">
        <v>176</v>
      </c>
    </row>
    <row r="34" spans="1:15" x14ac:dyDescent="0.3">
      <c r="A34" s="47"/>
    </row>
    <row r="35" spans="1:15" ht="234" x14ac:dyDescent="0.3">
      <c r="A35" s="79" t="s">
        <v>177</v>
      </c>
      <c r="B35" s="3" t="s">
        <v>91</v>
      </c>
      <c r="C35" s="18" t="s">
        <v>99</v>
      </c>
      <c r="D35" s="3" t="s">
        <v>178</v>
      </c>
      <c r="E35" s="19">
        <f>17269-364.78</f>
        <v>16904.22</v>
      </c>
      <c r="F35" s="77" t="s">
        <v>6</v>
      </c>
      <c r="G35" s="3" t="s">
        <v>5</v>
      </c>
      <c r="H35" s="4" t="s">
        <v>30</v>
      </c>
      <c r="I35" s="4" t="s">
        <v>12</v>
      </c>
      <c r="J35" s="2" t="s">
        <v>24</v>
      </c>
      <c r="K35" s="2" t="s">
        <v>20</v>
      </c>
      <c r="L35" s="4"/>
      <c r="N35" s="6" t="s">
        <v>179</v>
      </c>
      <c r="O35" s="7" t="s">
        <v>180</v>
      </c>
    </row>
    <row r="36" spans="1:15" x14ac:dyDescent="0.3">
      <c r="A36" s="47"/>
    </row>
    <row r="37" spans="1:15" s="62" customFormat="1" ht="51.75" customHeight="1" x14ac:dyDescent="0.3">
      <c r="A37" s="79">
        <v>42942</v>
      </c>
      <c r="B37" s="57" t="s">
        <v>83</v>
      </c>
      <c r="C37" s="74" t="s">
        <v>58</v>
      </c>
      <c r="D37" s="57" t="s">
        <v>181</v>
      </c>
      <c r="E37" s="73">
        <v>306781</v>
      </c>
      <c r="F37" s="57" t="s">
        <v>52</v>
      </c>
      <c r="G37" s="57" t="s">
        <v>51</v>
      </c>
      <c r="H37" s="49" t="s">
        <v>25</v>
      </c>
      <c r="I37" s="57" t="s">
        <v>14</v>
      </c>
      <c r="J37" s="54" t="s">
        <v>24</v>
      </c>
      <c r="K37" s="54" t="s">
        <v>40</v>
      </c>
      <c r="L37" s="74"/>
      <c r="M37" s="75"/>
      <c r="N37" s="61" t="s">
        <v>119</v>
      </c>
      <c r="O37" s="62" t="s">
        <v>182</v>
      </c>
    </row>
    <row r="38" spans="1:15" s="62" customFormat="1" ht="80.25" customHeight="1" x14ac:dyDescent="0.3">
      <c r="A38" s="80">
        <v>42949</v>
      </c>
      <c r="B38" s="57" t="s">
        <v>80</v>
      </c>
      <c r="C38" s="70" t="s">
        <v>98</v>
      </c>
      <c r="D38" s="57" t="s">
        <v>183</v>
      </c>
      <c r="E38" s="73">
        <v>70000</v>
      </c>
      <c r="F38" s="81" t="s">
        <v>42</v>
      </c>
      <c r="G38" s="49" t="s">
        <v>5</v>
      </c>
      <c r="H38" s="57" t="s">
        <v>30</v>
      </c>
      <c r="I38" s="57" t="s">
        <v>10</v>
      </c>
      <c r="J38" s="54" t="s">
        <v>24</v>
      </c>
      <c r="K38" s="54" t="s">
        <v>40</v>
      </c>
      <c r="L38" s="57"/>
      <c r="M38" s="75"/>
      <c r="N38" s="61" t="s">
        <v>184</v>
      </c>
      <c r="O38" s="62" t="s">
        <v>185</v>
      </c>
    </row>
    <row r="39" spans="1:15" s="62" customFormat="1" ht="65.25" customHeight="1" x14ac:dyDescent="0.3">
      <c r="A39" s="80">
        <v>42949</v>
      </c>
      <c r="B39" s="57" t="s">
        <v>186</v>
      </c>
      <c r="C39" s="70" t="s">
        <v>98</v>
      </c>
      <c r="D39" s="57" t="s">
        <v>187</v>
      </c>
      <c r="E39" s="73">
        <v>45000</v>
      </c>
      <c r="F39" s="81" t="s">
        <v>42</v>
      </c>
      <c r="G39" s="49" t="s">
        <v>5</v>
      </c>
      <c r="H39" s="57" t="s">
        <v>30</v>
      </c>
      <c r="I39" s="57" t="s">
        <v>12</v>
      </c>
      <c r="J39" s="54" t="s">
        <v>24</v>
      </c>
      <c r="K39" s="54" t="s">
        <v>40</v>
      </c>
      <c r="L39" s="57"/>
      <c r="M39" s="82" t="s">
        <v>188</v>
      </c>
      <c r="N39" s="61" t="s">
        <v>115</v>
      </c>
      <c r="O39" s="62" t="s">
        <v>189</v>
      </c>
    </row>
    <row r="40" spans="1:15" s="62" customFormat="1" ht="81" customHeight="1" x14ac:dyDescent="0.3">
      <c r="A40" s="80">
        <v>42949</v>
      </c>
      <c r="B40" s="57" t="s">
        <v>80</v>
      </c>
      <c r="C40" s="70" t="s">
        <v>98</v>
      </c>
      <c r="D40" s="57" t="s">
        <v>190</v>
      </c>
      <c r="E40" s="73">
        <v>70000</v>
      </c>
      <c r="F40" s="81" t="s">
        <v>42</v>
      </c>
      <c r="G40" s="49" t="s">
        <v>5</v>
      </c>
      <c r="H40" s="57" t="s">
        <v>30</v>
      </c>
      <c r="I40" s="57" t="s">
        <v>10</v>
      </c>
      <c r="J40" s="54" t="s">
        <v>24</v>
      </c>
      <c r="K40" s="54" t="s">
        <v>40</v>
      </c>
      <c r="L40" s="57"/>
      <c r="M40" s="75"/>
      <c r="N40" s="61" t="s">
        <v>126</v>
      </c>
      <c r="O40" s="62" t="s">
        <v>191</v>
      </c>
    </row>
    <row r="41" spans="1:15" x14ac:dyDescent="0.3">
      <c r="A41" s="47"/>
    </row>
    <row r="42" spans="1:15" s="7" customFormat="1" ht="409.6" x14ac:dyDescent="0.3">
      <c r="A42" s="79">
        <v>42956</v>
      </c>
      <c r="B42" s="3" t="s">
        <v>97</v>
      </c>
      <c r="C42" s="37" t="s">
        <v>33</v>
      </c>
      <c r="D42" s="3" t="s">
        <v>192</v>
      </c>
      <c r="E42" s="19">
        <v>20000</v>
      </c>
      <c r="F42" s="3" t="s">
        <v>34</v>
      </c>
      <c r="G42" s="3" t="s">
        <v>5</v>
      </c>
      <c r="H42" s="4" t="s">
        <v>30</v>
      </c>
      <c r="I42" s="4" t="s">
        <v>10</v>
      </c>
      <c r="J42" s="2" t="s">
        <v>24</v>
      </c>
      <c r="K42" s="2" t="s">
        <v>20</v>
      </c>
      <c r="L42" s="4"/>
      <c r="M42" s="12"/>
      <c r="N42" s="6" t="s">
        <v>125</v>
      </c>
      <c r="O42" s="7" t="s">
        <v>193</v>
      </c>
    </row>
    <row r="43" spans="1:15" s="7" customFormat="1" ht="327.60000000000002" x14ac:dyDescent="0.3">
      <c r="A43" s="79">
        <v>42956</v>
      </c>
      <c r="B43" s="3" t="s">
        <v>97</v>
      </c>
      <c r="C43" s="18" t="s">
        <v>33</v>
      </c>
      <c r="D43" s="3" t="s">
        <v>194</v>
      </c>
      <c r="E43" s="19">
        <v>15000</v>
      </c>
      <c r="F43" s="3" t="s">
        <v>34</v>
      </c>
      <c r="G43" s="3" t="s">
        <v>5</v>
      </c>
      <c r="H43" s="4" t="s">
        <v>30</v>
      </c>
      <c r="I43" s="4" t="s">
        <v>10</v>
      </c>
      <c r="J43" s="2" t="s">
        <v>24</v>
      </c>
      <c r="K43" s="2" t="s">
        <v>20</v>
      </c>
      <c r="L43" s="4"/>
      <c r="M43" s="12"/>
      <c r="N43" s="6" t="s">
        <v>195</v>
      </c>
      <c r="O43" s="7" t="s">
        <v>196</v>
      </c>
    </row>
    <row r="44" spans="1:15" s="7" customFormat="1" ht="343.2" x14ac:dyDescent="0.3">
      <c r="A44" s="79">
        <v>42956</v>
      </c>
      <c r="B44" s="3" t="s">
        <v>97</v>
      </c>
      <c r="C44" s="18" t="s">
        <v>33</v>
      </c>
      <c r="D44" s="3" t="s">
        <v>197</v>
      </c>
      <c r="E44" s="19">
        <v>10000</v>
      </c>
      <c r="F44" s="3" t="s">
        <v>34</v>
      </c>
      <c r="G44" s="3" t="s">
        <v>5</v>
      </c>
      <c r="H44" s="4" t="s">
        <v>30</v>
      </c>
      <c r="I44" s="4" t="s">
        <v>10</v>
      </c>
      <c r="J44" s="2" t="s">
        <v>24</v>
      </c>
      <c r="K44" s="2" t="s">
        <v>20</v>
      </c>
      <c r="L44" s="4"/>
      <c r="M44" s="12"/>
      <c r="N44" s="6" t="s">
        <v>195</v>
      </c>
      <c r="O44" s="7" t="s">
        <v>196</v>
      </c>
    </row>
    <row r="45" spans="1:15" s="7" customFormat="1" ht="409.6" x14ac:dyDescent="0.3">
      <c r="A45" s="79">
        <v>42956</v>
      </c>
      <c r="B45" s="3" t="s">
        <v>97</v>
      </c>
      <c r="C45" s="18" t="s">
        <v>33</v>
      </c>
      <c r="D45" s="3" t="s">
        <v>198</v>
      </c>
      <c r="E45" s="19">
        <v>1500</v>
      </c>
      <c r="F45" s="3" t="s">
        <v>34</v>
      </c>
      <c r="G45" s="3" t="s">
        <v>5</v>
      </c>
      <c r="H45" s="4" t="s">
        <v>30</v>
      </c>
      <c r="I45" s="4" t="s">
        <v>10</v>
      </c>
      <c r="J45" s="2" t="s">
        <v>24</v>
      </c>
      <c r="K45" s="2" t="s">
        <v>20</v>
      </c>
      <c r="L45" s="4"/>
      <c r="M45" s="12"/>
      <c r="N45" s="6" t="s">
        <v>199</v>
      </c>
      <c r="O45" s="7" t="s">
        <v>200</v>
      </c>
    </row>
    <row r="46" spans="1:15" s="7" customFormat="1" ht="280.8" x14ac:dyDescent="0.3">
      <c r="A46" s="79">
        <v>42956</v>
      </c>
      <c r="B46" s="3" t="s">
        <v>97</v>
      </c>
      <c r="C46" s="18" t="s">
        <v>33</v>
      </c>
      <c r="D46" s="3" t="s">
        <v>201</v>
      </c>
      <c r="E46" s="19">
        <v>15000</v>
      </c>
      <c r="F46" s="3" t="s">
        <v>34</v>
      </c>
      <c r="G46" s="3" t="s">
        <v>5</v>
      </c>
      <c r="H46" s="4" t="s">
        <v>30</v>
      </c>
      <c r="I46" s="4" t="s">
        <v>10</v>
      </c>
      <c r="J46" s="2" t="s">
        <v>24</v>
      </c>
      <c r="K46" s="2" t="s">
        <v>20</v>
      </c>
      <c r="L46" s="4"/>
      <c r="M46" s="12"/>
      <c r="N46" s="6" t="s">
        <v>202</v>
      </c>
      <c r="O46" s="7" t="s">
        <v>203</v>
      </c>
    </row>
    <row r="47" spans="1:15" s="7" customFormat="1" ht="409.6" x14ac:dyDescent="0.3">
      <c r="A47" s="79">
        <v>42956</v>
      </c>
      <c r="B47" s="3" t="s">
        <v>91</v>
      </c>
      <c r="C47" s="18" t="s">
        <v>99</v>
      </c>
      <c r="D47" s="3" t="s">
        <v>204</v>
      </c>
      <c r="E47" s="19">
        <v>121500</v>
      </c>
      <c r="F47" s="3" t="s">
        <v>6</v>
      </c>
      <c r="G47" s="3" t="s">
        <v>5</v>
      </c>
      <c r="H47" s="4" t="s">
        <v>30</v>
      </c>
      <c r="I47" s="4" t="s">
        <v>10</v>
      </c>
      <c r="J47" s="2" t="s">
        <v>24</v>
      </c>
      <c r="K47" s="2" t="s">
        <v>20</v>
      </c>
      <c r="L47" s="4"/>
      <c r="M47" s="12"/>
      <c r="N47" s="6" t="s">
        <v>199</v>
      </c>
      <c r="O47" s="7" t="s">
        <v>200</v>
      </c>
    </row>
    <row r="48" spans="1:15" s="7" customFormat="1" ht="409.6" x14ac:dyDescent="0.3">
      <c r="A48" s="79">
        <v>42956</v>
      </c>
      <c r="B48" s="3" t="s">
        <v>91</v>
      </c>
      <c r="C48" s="18" t="s">
        <v>99</v>
      </c>
      <c r="D48" s="3" t="s">
        <v>204</v>
      </c>
      <c r="E48" s="19">
        <v>121500</v>
      </c>
      <c r="F48" s="3" t="s">
        <v>6</v>
      </c>
      <c r="G48" s="3" t="s">
        <v>5</v>
      </c>
      <c r="H48" s="4" t="s">
        <v>30</v>
      </c>
      <c r="I48" s="4" t="s">
        <v>10</v>
      </c>
      <c r="J48" s="2" t="s">
        <v>24</v>
      </c>
      <c r="K48" s="2" t="s">
        <v>20</v>
      </c>
      <c r="L48" s="4"/>
      <c r="M48" s="12"/>
      <c r="N48" s="6" t="s">
        <v>199</v>
      </c>
      <c r="O48" s="7" t="s">
        <v>200</v>
      </c>
    </row>
    <row r="49" spans="1:15" s="7" customFormat="1" ht="327.60000000000002" x14ac:dyDescent="0.3">
      <c r="A49" s="79">
        <v>42956</v>
      </c>
      <c r="B49" s="9" t="s">
        <v>88</v>
      </c>
      <c r="C49" s="11" t="s">
        <v>93</v>
      </c>
      <c r="D49" s="9" t="s">
        <v>205</v>
      </c>
      <c r="E49" s="29">
        <v>2000000</v>
      </c>
      <c r="F49" s="9" t="s">
        <v>36</v>
      </c>
      <c r="G49" s="9" t="s">
        <v>35</v>
      </c>
      <c r="H49" s="9" t="s">
        <v>25</v>
      </c>
      <c r="I49" s="9" t="s">
        <v>10</v>
      </c>
      <c r="J49" s="2" t="s">
        <v>24</v>
      </c>
      <c r="K49" s="2" t="s">
        <v>2</v>
      </c>
      <c r="L49" s="9"/>
      <c r="M49" s="20"/>
      <c r="N49" s="6" t="s">
        <v>206</v>
      </c>
      <c r="O49" s="7" t="s">
        <v>207</v>
      </c>
    </row>
    <row r="50" spans="1:15" s="7" customFormat="1" ht="15.6" x14ac:dyDescent="0.3">
      <c r="A50" s="79"/>
      <c r="B50" s="9"/>
      <c r="C50" s="11"/>
      <c r="D50" s="9"/>
      <c r="E50" s="29"/>
      <c r="F50" s="9"/>
      <c r="G50" s="9"/>
      <c r="H50" s="9"/>
      <c r="I50" s="9"/>
      <c r="J50" s="2"/>
      <c r="K50" s="2"/>
      <c r="L50" s="9"/>
      <c r="M50" s="20"/>
      <c r="N50" s="6"/>
    </row>
    <row r="51" spans="1:15" s="7" customFormat="1" ht="409.6" x14ac:dyDescent="0.3">
      <c r="A51" s="79">
        <v>42963</v>
      </c>
      <c r="B51" s="3" t="s">
        <v>91</v>
      </c>
      <c r="C51" s="18" t="s">
        <v>99</v>
      </c>
      <c r="D51" s="3" t="s">
        <v>208</v>
      </c>
      <c r="E51" s="19">
        <v>40855.199999999997</v>
      </c>
      <c r="F51" s="3" t="s">
        <v>6</v>
      </c>
      <c r="G51" s="3" t="s">
        <v>5</v>
      </c>
      <c r="H51" s="4" t="s">
        <v>30</v>
      </c>
      <c r="I51" s="4" t="s">
        <v>12</v>
      </c>
      <c r="J51" s="2" t="s">
        <v>24</v>
      </c>
      <c r="K51" s="2" t="s">
        <v>20</v>
      </c>
      <c r="L51" s="4"/>
      <c r="M51" s="12" t="s">
        <v>209</v>
      </c>
      <c r="N51" s="6" t="s">
        <v>210</v>
      </c>
      <c r="O51" s="7" t="s">
        <v>211</v>
      </c>
    </row>
    <row r="52" spans="1:15" s="7" customFormat="1" ht="409.6" x14ac:dyDescent="0.3">
      <c r="A52" s="79">
        <v>42963</v>
      </c>
      <c r="B52" s="9" t="s">
        <v>80</v>
      </c>
      <c r="C52" s="11" t="s">
        <v>98</v>
      </c>
      <c r="D52" s="9" t="s">
        <v>212</v>
      </c>
      <c r="E52" s="29">
        <v>70000</v>
      </c>
      <c r="F52" s="9" t="s">
        <v>42</v>
      </c>
      <c r="G52" s="3" t="s">
        <v>5</v>
      </c>
      <c r="H52" s="9" t="s">
        <v>30</v>
      </c>
      <c r="I52" s="9" t="s">
        <v>10</v>
      </c>
      <c r="J52" s="2" t="s">
        <v>24</v>
      </c>
      <c r="K52" s="2" t="s">
        <v>40</v>
      </c>
      <c r="L52" s="38"/>
      <c r="M52" s="42"/>
      <c r="N52" s="6" t="s">
        <v>213</v>
      </c>
      <c r="O52" s="7" t="s">
        <v>214</v>
      </c>
    </row>
    <row r="53" spans="1:15" s="7" customFormat="1" ht="124.8" x14ac:dyDescent="0.3">
      <c r="A53" s="79">
        <v>42963</v>
      </c>
      <c r="B53" s="5" t="s">
        <v>86</v>
      </c>
      <c r="C53" s="8" t="s">
        <v>69</v>
      </c>
      <c r="D53" s="16" t="s">
        <v>215</v>
      </c>
      <c r="E53" s="17">
        <v>3510000</v>
      </c>
      <c r="F53" s="9" t="s">
        <v>71</v>
      </c>
      <c r="G53" s="9" t="s">
        <v>70</v>
      </c>
      <c r="H53" s="9" t="s">
        <v>25</v>
      </c>
      <c r="I53" s="9" t="s">
        <v>43</v>
      </c>
      <c r="J53" s="2" t="s">
        <v>24</v>
      </c>
      <c r="K53" s="2" t="s">
        <v>21</v>
      </c>
      <c r="L53" s="46"/>
      <c r="M53" s="23"/>
      <c r="N53" s="6"/>
    </row>
    <row r="54" spans="1:15" s="7" customFormat="1" ht="249.6" x14ac:dyDescent="0.3">
      <c r="A54" s="79">
        <v>42963</v>
      </c>
      <c r="B54" s="3" t="s">
        <v>216</v>
      </c>
      <c r="C54" s="37" t="s">
        <v>217</v>
      </c>
      <c r="D54" s="3" t="s">
        <v>218</v>
      </c>
      <c r="E54" s="19">
        <v>3552478.93</v>
      </c>
      <c r="F54" s="3" t="s">
        <v>219</v>
      </c>
      <c r="G54" s="3" t="s">
        <v>220</v>
      </c>
      <c r="H54" s="3" t="s">
        <v>25</v>
      </c>
      <c r="I54" s="4" t="s">
        <v>16</v>
      </c>
      <c r="J54" s="2" t="s">
        <v>24</v>
      </c>
      <c r="K54" s="2" t="s">
        <v>20</v>
      </c>
      <c r="L54" s="3"/>
      <c r="M54" s="39"/>
      <c r="N54" s="6" t="s">
        <v>221</v>
      </c>
      <c r="O54" s="7" t="s">
        <v>222</v>
      </c>
    </row>
    <row r="55" spans="1:15" s="7" customFormat="1" ht="409.6" x14ac:dyDescent="0.3">
      <c r="A55" s="79">
        <v>42963</v>
      </c>
      <c r="B55" s="5" t="s">
        <v>86</v>
      </c>
      <c r="C55" s="8" t="s">
        <v>69</v>
      </c>
      <c r="D55" s="16" t="s">
        <v>223</v>
      </c>
      <c r="E55" s="17">
        <v>2177576.33</v>
      </c>
      <c r="F55" s="3" t="s">
        <v>71</v>
      </c>
      <c r="G55" s="3" t="s">
        <v>70</v>
      </c>
      <c r="H55" s="3" t="s">
        <v>30</v>
      </c>
      <c r="I55" s="3" t="s">
        <v>16</v>
      </c>
      <c r="J55" s="2" t="s">
        <v>24</v>
      </c>
      <c r="K55" s="2" t="s">
        <v>21</v>
      </c>
      <c r="L55" s="43"/>
      <c r="M55" s="83"/>
      <c r="N55" s="6" t="s">
        <v>224</v>
      </c>
      <c r="O55" s="7" t="s">
        <v>225</v>
      </c>
    </row>
    <row r="56" spans="1:15" s="7" customFormat="1" ht="409.6" x14ac:dyDescent="0.3">
      <c r="A56" s="79">
        <v>42963</v>
      </c>
      <c r="B56" s="3" t="s">
        <v>104</v>
      </c>
      <c r="C56" s="18" t="s">
        <v>4</v>
      </c>
      <c r="D56" s="3" t="s">
        <v>226</v>
      </c>
      <c r="E56" s="19">
        <v>1500000</v>
      </c>
      <c r="F56" s="3" t="s">
        <v>227</v>
      </c>
      <c r="G56" s="3" t="s">
        <v>228</v>
      </c>
      <c r="H56" s="3" t="s">
        <v>25</v>
      </c>
      <c r="I56" s="3" t="s">
        <v>14</v>
      </c>
      <c r="J56" s="2" t="s">
        <v>24</v>
      </c>
      <c r="K56" s="2" t="s">
        <v>20</v>
      </c>
      <c r="L56" s="3" t="s">
        <v>229</v>
      </c>
      <c r="M56" s="28"/>
      <c r="N56" s="6" t="s">
        <v>130</v>
      </c>
      <c r="O56" s="7" t="s">
        <v>230</v>
      </c>
    </row>
    <row r="57" spans="1:15" s="14" customFormat="1" ht="280.8" x14ac:dyDescent="0.3">
      <c r="A57" s="79">
        <v>42963</v>
      </c>
      <c r="B57" s="5" t="s">
        <v>86</v>
      </c>
      <c r="C57" s="8" t="s">
        <v>69</v>
      </c>
      <c r="D57" s="16" t="s">
        <v>231</v>
      </c>
      <c r="E57" s="17">
        <v>540000</v>
      </c>
      <c r="F57" s="3" t="s">
        <v>71</v>
      </c>
      <c r="G57" s="3" t="s">
        <v>70</v>
      </c>
      <c r="H57" s="9" t="s">
        <v>30</v>
      </c>
      <c r="I57" s="9" t="s">
        <v>14</v>
      </c>
      <c r="J57" s="2" t="s">
        <v>24</v>
      </c>
      <c r="K57" s="2" t="s">
        <v>21</v>
      </c>
      <c r="L57" s="33"/>
      <c r="M57" s="34"/>
      <c r="N57" s="13" t="s">
        <v>232</v>
      </c>
      <c r="O57" s="14" t="s">
        <v>233</v>
      </c>
    </row>
    <row r="58" spans="1:15" s="7" customFormat="1" ht="405.6" x14ac:dyDescent="0.3">
      <c r="A58" s="79">
        <v>42963</v>
      </c>
      <c r="B58" s="32" t="s">
        <v>94</v>
      </c>
      <c r="C58" s="36" t="s">
        <v>92</v>
      </c>
      <c r="D58" s="9" t="s">
        <v>234</v>
      </c>
      <c r="E58" s="29">
        <f>3500000</f>
        <v>3500000</v>
      </c>
      <c r="F58" s="9" t="s">
        <v>39</v>
      </c>
      <c r="G58" s="9" t="s">
        <v>38</v>
      </c>
      <c r="H58" s="9" t="s">
        <v>25</v>
      </c>
      <c r="I58" s="9" t="s">
        <v>10</v>
      </c>
      <c r="J58" s="2" t="s">
        <v>24</v>
      </c>
      <c r="K58" s="2" t="s">
        <v>2</v>
      </c>
      <c r="L58" s="9"/>
      <c r="M58" s="20"/>
      <c r="N58" s="6" t="s">
        <v>235</v>
      </c>
      <c r="O58" s="7" t="s">
        <v>236</v>
      </c>
    </row>
    <row r="59" spans="1:15" s="7" customFormat="1" ht="409.6" x14ac:dyDescent="0.3">
      <c r="A59" s="79">
        <v>42963</v>
      </c>
      <c r="B59" s="32" t="s">
        <v>237</v>
      </c>
      <c r="C59" s="36" t="s">
        <v>238</v>
      </c>
      <c r="D59" s="9" t="s">
        <v>239</v>
      </c>
      <c r="E59" s="29">
        <v>1700000</v>
      </c>
      <c r="F59" s="9" t="s">
        <v>18</v>
      </c>
      <c r="G59" s="9" t="s">
        <v>17</v>
      </c>
      <c r="H59" s="9" t="s">
        <v>25</v>
      </c>
      <c r="I59" s="9" t="s">
        <v>10</v>
      </c>
      <c r="J59" s="2" t="s">
        <v>24</v>
      </c>
      <c r="K59" s="2" t="s">
        <v>2</v>
      </c>
      <c r="L59" s="9"/>
      <c r="M59" s="20"/>
      <c r="N59" s="6" t="s">
        <v>240</v>
      </c>
      <c r="O59" s="7" t="s">
        <v>241</v>
      </c>
    </row>
    <row r="60" spans="1:15" s="7" customFormat="1" ht="409.6" x14ac:dyDescent="0.3">
      <c r="A60" s="79">
        <v>42963</v>
      </c>
      <c r="B60" s="5" t="s">
        <v>86</v>
      </c>
      <c r="C60" s="8" t="s">
        <v>69</v>
      </c>
      <c r="D60" s="16" t="s">
        <v>242</v>
      </c>
      <c r="E60" s="17">
        <v>5400000</v>
      </c>
      <c r="F60" s="3" t="s">
        <v>71</v>
      </c>
      <c r="G60" s="3" t="s">
        <v>70</v>
      </c>
      <c r="H60" s="9" t="s">
        <v>25</v>
      </c>
      <c r="I60" s="3" t="s">
        <v>10</v>
      </c>
      <c r="J60" s="2" t="s">
        <v>24</v>
      </c>
      <c r="K60" s="2" t="s">
        <v>21</v>
      </c>
      <c r="L60" s="33"/>
      <c r="M60" s="34"/>
      <c r="N60" s="6" t="s">
        <v>243</v>
      </c>
      <c r="O60" s="7" t="s">
        <v>244</v>
      </c>
    </row>
    <row r="61" spans="1:15" s="7" customFormat="1" ht="405.6" x14ac:dyDescent="0.3">
      <c r="A61" s="79">
        <v>42963</v>
      </c>
      <c r="B61" s="5" t="s">
        <v>245</v>
      </c>
      <c r="C61" s="8" t="s">
        <v>75</v>
      </c>
      <c r="D61" s="16" t="s">
        <v>246</v>
      </c>
      <c r="E61" s="17">
        <v>3500000</v>
      </c>
      <c r="F61" s="3" t="s">
        <v>77</v>
      </c>
      <c r="G61" s="3" t="s">
        <v>76</v>
      </c>
      <c r="H61" s="9" t="s">
        <v>30</v>
      </c>
      <c r="I61" s="40" t="s">
        <v>10</v>
      </c>
      <c r="J61" s="2" t="s">
        <v>24</v>
      </c>
      <c r="K61" s="2" t="s">
        <v>21</v>
      </c>
      <c r="L61" s="33"/>
      <c r="M61" s="34"/>
      <c r="N61" s="6" t="s">
        <v>247</v>
      </c>
      <c r="O61" s="7" t="s">
        <v>248</v>
      </c>
    </row>
    <row r="62" spans="1:15" s="7" customFormat="1" ht="358.8" x14ac:dyDescent="0.3">
      <c r="A62" s="79">
        <v>42963</v>
      </c>
      <c r="B62" s="5" t="s">
        <v>86</v>
      </c>
      <c r="C62" s="8" t="s">
        <v>69</v>
      </c>
      <c r="D62" s="16" t="s">
        <v>249</v>
      </c>
      <c r="E62" s="17">
        <f>78300-25051.87</f>
        <v>53248.130000000005</v>
      </c>
      <c r="F62" s="9" t="s">
        <v>71</v>
      </c>
      <c r="G62" s="9" t="s">
        <v>70</v>
      </c>
      <c r="H62" s="9" t="s">
        <v>25</v>
      </c>
      <c r="I62" s="40" t="s">
        <v>10</v>
      </c>
      <c r="J62" s="2" t="s">
        <v>24</v>
      </c>
      <c r="K62" s="2" t="s">
        <v>21</v>
      </c>
      <c r="L62" s="46"/>
      <c r="M62" s="83"/>
      <c r="N62" s="6" t="s">
        <v>250</v>
      </c>
      <c r="O62" s="7" t="s">
        <v>251</v>
      </c>
    </row>
    <row r="63" spans="1:15" s="14" customFormat="1" ht="409.6" x14ac:dyDescent="0.3">
      <c r="A63" s="79">
        <v>42963</v>
      </c>
      <c r="B63" s="5" t="s">
        <v>86</v>
      </c>
      <c r="C63" s="8" t="s">
        <v>69</v>
      </c>
      <c r="D63" s="16" t="s">
        <v>252</v>
      </c>
      <c r="E63" s="17">
        <v>27000</v>
      </c>
      <c r="F63" s="3" t="s">
        <v>71</v>
      </c>
      <c r="G63" s="3" t="s">
        <v>70</v>
      </c>
      <c r="H63" s="3" t="s">
        <v>30</v>
      </c>
      <c r="I63" s="3" t="s">
        <v>10</v>
      </c>
      <c r="J63" s="2" t="s">
        <v>24</v>
      </c>
      <c r="K63" s="2" t="s">
        <v>21</v>
      </c>
      <c r="L63" s="33"/>
      <c r="M63" s="34"/>
      <c r="N63" s="13" t="s">
        <v>253</v>
      </c>
      <c r="O63" s="14" t="s">
        <v>254</v>
      </c>
    </row>
    <row r="64" spans="1:15" s="7" customFormat="1" ht="124.8" x14ac:dyDescent="0.3">
      <c r="A64" s="79">
        <v>42963</v>
      </c>
      <c r="B64" s="5" t="s">
        <v>86</v>
      </c>
      <c r="C64" s="8" t="s">
        <v>69</v>
      </c>
      <c r="D64" s="16" t="s">
        <v>255</v>
      </c>
      <c r="E64" s="17">
        <f>2430000-1597471.5</f>
        <v>832528.5</v>
      </c>
      <c r="F64" s="9" t="s">
        <v>71</v>
      </c>
      <c r="G64" s="9" t="s">
        <v>70</v>
      </c>
      <c r="H64" s="9" t="s">
        <v>25</v>
      </c>
      <c r="I64" s="4" t="s">
        <v>10</v>
      </c>
      <c r="J64" s="2" t="s">
        <v>24</v>
      </c>
      <c r="K64" s="2" t="s">
        <v>21</v>
      </c>
      <c r="L64" s="46"/>
      <c r="M64" s="83"/>
      <c r="N64" s="6"/>
    </row>
    <row r="65" spans="1:15" s="7" customFormat="1" ht="156" x14ac:dyDescent="0.3">
      <c r="A65" s="79">
        <v>42963</v>
      </c>
      <c r="B65" s="5" t="s">
        <v>86</v>
      </c>
      <c r="C65" s="8" t="s">
        <v>69</v>
      </c>
      <c r="D65" s="16" t="s">
        <v>256</v>
      </c>
      <c r="E65" s="17">
        <v>2925000</v>
      </c>
      <c r="F65" s="9" t="s">
        <v>71</v>
      </c>
      <c r="G65" s="9" t="s">
        <v>70</v>
      </c>
      <c r="H65" s="9" t="s">
        <v>25</v>
      </c>
      <c r="I65" s="4" t="s">
        <v>10</v>
      </c>
      <c r="J65" s="2" t="s">
        <v>24</v>
      </c>
      <c r="K65" s="2" t="s">
        <v>21</v>
      </c>
      <c r="L65" s="46"/>
      <c r="M65" s="83"/>
      <c r="N65" s="6"/>
    </row>
    <row r="66" spans="1:15" s="7" customFormat="1" ht="187.2" x14ac:dyDescent="0.3">
      <c r="A66" s="79">
        <v>42963</v>
      </c>
      <c r="B66" s="5" t="s">
        <v>86</v>
      </c>
      <c r="C66" s="8" t="s">
        <v>69</v>
      </c>
      <c r="D66" s="16" t="s">
        <v>257</v>
      </c>
      <c r="E66" s="17">
        <f>15597000-2543215</f>
        <v>13053785</v>
      </c>
      <c r="F66" s="9" t="s">
        <v>71</v>
      </c>
      <c r="G66" s="9" t="s">
        <v>70</v>
      </c>
      <c r="H66" s="9" t="s">
        <v>25</v>
      </c>
      <c r="I66" s="9" t="s">
        <v>10</v>
      </c>
      <c r="J66" s="2" t="s">
        <v>24</v>
      </c>
      <c r="K66" s="2" t="s">
        <v>21</v>
      </c>
      <c r="L66" s="46"/>
      <c r="M66" s="83"/>
      <c r="N66" s="6" t="s">
        <v>123</v>
      </c>
      <c r="O66" s="7" t="s">
        <v>258</v>
      </c>
    </row>
    <row r="67" spans="1:15" s="7" customFormat="1" ht="124.8" x14ac:dyDescent="0.3">
      <c r="A67" s="79">
        <v>42963</v>
      </c>
      <c r="B67" s="5" t="s">
        <v>86</v>
      </c>
      <c r="C67" s="8" t="s">
        <v>69</v>
      </c>
      <c r="D67" s="16" t="s">
        <v>259</v>
      </c>
      <c r="E67" s="17">
        <v>540000</v>
      </c>
      <c r="F67" s="3" t="s">
        <v>71</v>
      </c>
      <c r="G67" s="3" t="s">
        <v>70</v>
      </c>
      <c r="H67" s="3" t="s">
        <v>30</v>
      </c>
      <c r="I67" s="3" t="s">
        <v>14</v>
      </c>
      <c r="J67" s="2" t="s">
        <v>24</v>
      </c>
      <c r="K67" s="2" t="s">
        <v>21</v>
      </c>
      <c r="L67" s="33"/>
      <c r="M67" s="42"/>
      <c r="N67" s="6"/>
    </row>
    <row r="68" spans="1:15" s="7" customFormat="1" ht="218.4" x14ac:dyDescent="0.3">
      <c r="A68" s="79">
        <v>42963</v>
      </c>
      <c r="B68" s="5" t="s">
        <v>86</v>
      </c>
      <c r="C68" s="8" t="s">
        <v>69</v>
      </c>
      <c r="D68" s="16" t="s">
        <v>260</v>
      </c>
      <c r="E68" s="17">
        <v>2556000</v>
      </c>
      <c r="F68" s="9" t="s">
        <v>71</v>
      </c>
      <c r="G68" s="9" t="s">
        <v>70</v>
      </c>
      <c r="H68" s="9" t="s">
        <v>30</v>
      </c>
      <c r="I68" s="9" t="s">
        <v>22</v>
      </c>
      <c r="J68" s="2" t="s">
        <v>24</v>
      </c>
      <c r="K68" s="2" t="s">
        <v>21</v>
      </c>
      <c r="L68" s="46"/>
      <c r="M68" s="83"/>
      <c r="N68" s="6" t="s">
        <v>123</v>
      </c>
      <c r="O68" s="7" t="s">
        <v>261</v>
      </c>
    </row>
    <row r="69" spans="1:15" s="85" customFormat="1" ht="15.6" x14ac:dyDescent="0.3">
      <c r="A69" s="84">
        <v>42963</v>
      </c>
    </row>
    <row r="70" spans="1:15" s="15" customFormat="1" ht="327.60000000000002" x14ac:dyDescent="0.3">
      <c r="A70" s="79">
        <v>42963</v>
      </c>
      <c r="B70" s="3" t="s">
        <v>90</v>
      </c>
      <c r="C70" s="18" t="s">
        <v>99</v>
      </c>
      <c r="D70" s="3" t="s">
        <v>262</v>
      </c>
      <c r="E70" s="19">
        <v>30600</v>
      </c>
      <c r="F70" s="3" t="s">
        <v>6</v>
      </c>
      <c r="G70" s="3" t="s">
        <v>5</v>
      </c>
      <c r="H70" s="4" t="s">
        <v>30</v>
      </c>
      <c r="I70" s="4" t="s">
        <v>10</v>
      </c>
      <c r="J70" s="2" t="s">
        <v>24</v>
      </c>
      <c r="K70" s="2" t="s">
        <v>20</v>
      </c>
      <c r="L70" s="4"/>
      <c r="M70" s="12"/>
      <c r="N70" s="6" t="s">
        <v>195</v>
      </c>
      <c r="O70" s="7" t="s">
        <v>196</v>
      </c>
    </row>
    <row r="71" spans="1:15" s="15" customFormat="1" ht="327.60000000000002" x14ac:dyDescent="0.3">
      <c r="A71" s="79">
        <v>42963</v>
      </c>
      <c r="B71" s="3" t="s">
        <v>90</v>
      </c>
      <c r="C71" s="18" t="s">
        <v>99</v>
      </c>
      <c r="D71" s="3" t="s">
        <v>263</v>
      </c>
      <c r="E71" s="19">
        <v>150000</v>
      </c>
      <c r="F71" s="3" t="s">
        <v>7</v>
      </c>
      <c r="G71" s="3" t="s">
        <v>5</v>
      </c>
      <c r="H71" s="4" t="s">
        <v>30</v>
      </c>
      <c r="I71" s="4" t="s">
        <v>10</v>
      </c>
      <c r="J71" s="2" t="s">
        <v>24</v>
      </c>
      <c r="K71" s="2" t="s">
        <v>20</v>
      </c>
      <c r="L71" s="4"/>
      <c r="M71" s="12"/>
      <c r="N71" s="6" t="s">
        <v>195</v>
      </c>
      <c r="O71" s="7" t="s">
        <v>196</v>
      </c>
    </row>
    <row r="72" spans="1:15" s="15" customFormat="1" ht="409.6" x14ac:dyDescent="0.3">
      <c r="A72" s="79">
        <v>42963</v>
      </c>
      <c r="B72" s="3" t="s">
        <v>90</v>
      </c>
      <c r="C72" s="18" t="s">
        <v>99</v>
      </c>
      <c r="D72" s="3" t="s">
        <v>264</v>
      </c>
      <c r="E72" s="19">
        <v>1351672.3099999998</v>
      </c>
      <c r="F72" s="3" t="s">
        <v>6</v>
      </c>
      <c r="G72" s="3" t="s">
        <v>5</v>
      </c>
      <c r="H72" s="4" t="s">
        <v>30</v>
      </c>
      <c r="I72" s="4" t="s">
        <v>10</v>
      </c>
      <c r="J72" s="2" t="s">
        <v>24</v>
      </c>
      <c r="K72" s="2" t="s">
        <v>20</v>
      </c>
      <c r="L72" s="4"/>
      <c r="M72" s="12"/>
      <c r="N72" s="6" t="s">
        <v>195</v>
      </c>
      <c r="O72" s="7" t="s">
        <v>265</v>
      </c>
    </row>
    <row r="73" spans="1:15" s="15" customFormat="1" ht="327.60000000000002" x14ac:dyDescent="0.3">
      <c r="A73" s="79">
        <v>42963</v>
      </c>
      <c r="B73" s="3" t="s">
        <v>90</v>
      </c>
      <c r="C73" s="18" t="s">
        <v>99</v>
      </c>
      <c r="D73" s="3" t="s">
        <v>266</v>
      </c>
      <c r="E73" s="19">
        <v>20000</v>
      </c>
      <c r="F73" s="3" t="s">
        <v>6</v>
      </c>
      <c r="G73" s="3" t="s">
        <v>5</v>
      </c>
      <c r="H73" s="4" t="s">
        <v>30</v>
      </c>
      <c r="I73" s="4" t="s">
        <v>10</v>
      </c>
      <c r="J73" s="2" t="s">
        <v>24</v>
      </c>
      <c r="K73" s="2" t="s">
        <v>20</v>
      </c>
      <c r="L73" s="4"/>
      <c r="M73" s="12"/>
      <c r="N73" s="6" t="s">
        <v>195</v>
      </c>
      <c r="O73" s="7" t="s">
        <v>196</v>
      </c>
    </row>
    <row r="74" spans="1:15" s="15" customFormat="1" ht="249.6" x14ac:dyDescent="0.3">
      <c r="A74" s="79">
        <v>42963</v>
      </c>
      <c r="B74" s="3" t="s">
        <v>90</v>
      </c>
      <c r="C74" s="18" t="s">
        <v>99</v>
      </c>
      <c r="D74" s="3" t="s">
        <v>267</v>
      </c>
      <c r="E74" s="19">
        <v>102459</v>
      </c>
      <c r="F74" s="3" t="s">
        <v>6</v>
      </c>
      <c r="G74" s="3" t="s">
        <v>5</v>
      </c>
      <c r="H74" s="4" t="s">
        <v>30</v>
      </c>
      <c r="I74" s="4" t="s">
        <v>10</v>
      </c>
      <c r="J74" s="2" t="s">
        <v>24</v>
      </c>
      <c r="K74" s="2" t="s">
        <v>20</v>
      </c>
      <c r="L74" s="4"/>
      <c r="M74" s="12"/>
      <c r="N74" s="6" t="s">
        <v>202</v>
      </c>
      <c r="O74" s="7" t="s">
        <v>203</v>
      </c>
    </row>
    <row r="75" spans="1:15" s="15" customFormat="1" ht="343.2" x14ac:dyDescent="0.3">
      <c r="A75" s="79">
        <v>42963</v>
      </c>
      <c r="B75" s="3" t="s">
        <v>90</v>
      </c>
      <c r="C75" s="18" t="s">
        <v>99</v>
      </c>
      <c r="D75" s="3" t="s">
        <v>268</v>
      </c>
      <c r="E75" s="19">
        <v>96590.58</v>
      </c>
      <c r="F75" s="3" t="s">
        <v>6</v>
      </c>
      <c r="G75" s="3" t="s">
        <v>5</v>
      </c>
      <c r="H75" s="4" t="s">
        <v>30</v>
      </c>
      <c r="I75" s="4" t="s">
        <v>10</v>
      </c>
      <c r="J75" s="2" t="s">
        <v>24</v>
      </c>
      <c r="K75" s="2" t="s">
        <v>20</v>
      </c>
      <c r="L75" s="4"/>
      <c r="M75" s="12"/>
      <c r="N75" s="6" t="s">
        <v>269</v>
      </c>
      <c r="O75" s="7" t="s">
        <v>270</v>
      </c>
    </row>
    <row r="76" spans="1:15" s="15" customFormat="1" ht="234" x14ac:dyDescent="0.3">
      <c r="A76" s="79">
        <v>42963</v>
      </c>
      <c r="B76" s="3" t="s">
        <v>90</v>
      </c>
      <c r="C76" s="18" t="s">
        <v>99</v>
      </c>
      <c r="D76" s="3" t="s">
        <v>271</v>
      </c>
      <c r="E76" s="19">
        <v>68000</v>
      </c>
      <c r="F76" s="3" t="s">
        <v>6</v>
      </c>
      <c r="G76" s="3" t="s">
        <v>5</v>
      </c>
      <c r="H76" s="4" t="s">
        <v>30</v>
      </c>
      <c r="I76" s="4" t="s">
        <v>10</v>
      </c>
      <c r="J76" s="2" t="s">
        <v>24</v>
      </c>
      <c r="K76" s="2" t="s">
        <v>20</v>
      </c>
      <c r="L76" s="4"/>
      <c r="M76" s="12"/>
      <c r="N76" s="6" t="s">
        <v>202</v>
      </c>
      <c r="O76" s="7" t="s">
        <v>203</v>
      </c>
    </row>
    <row r="77" spans="1:15" s="15" customFormat="1" ht="234" x14ac:dyDescent="0.3">
      <c r="A77" s="79">
        <v>42963</v>
      </c>
      <c r="B77" s="3" t="s">
        <v>90</v>
      </c>
      <c r="C77" s="18" t="s">
        <v>99</v>
      </c>
      <c r="D77" s="3" t="s">
        <v>272</v>
      </c>
      <c r="E77" s="19">
        <v>329250</v>
      </c>
      <c r="F77" s="3" t="s">
        <v>6</v>
      </c>
      <c r="G77" s="3" t="s">
        <v>5</v>
      </c>
      <c r="H77" s="4" t="s">
        <v>30</v>
      </c>
      <c r="I77" s="4" t="s">
        <v>10</v>
      </c>
      <c r="J77" s="2" t="s">
        <v>24</v>
      </c>
      <c r="K77" s="2" t="s">
        <v>20</v>
      </c>
      <c r="L77" s="4"/>
      <c r="M77" s="12"/>
      <c r="N77" s="6" t="s">
        <v>202</v>
      </c>
      <c r="O77" s="7" t="s">
        <v>203</v>
      </c>
    </row>
    <row r="78" spans="1:15" s="15" customFormat="1" ht="280.8" x14ac:dyDescent="0.3">
      <c r="A78" s="79">
        <v>42963</v>
      </c>
      <c r="B78" s="3" t="s">
        <v>90</v>
      </c>
      <c r="C78" s="18" t="s">
        <v>99</v>
      </c>
      <c r="D78" s="3" t="s">
        <v>273</v>
      </c>
      <c r="E78" s="19">
        <v>34000</v>
      </c>
      <c r="F78" s="3" t="s">
        <v>6</v>
      </c>
      <c r="G78" s="3" t="s">
        <v>5</v>
      </c>
      <c r="H78" s="4" t="s">
        <v>30</v>
      </c>
      <c r="I78" s="4" t="s">
        <v>10</v>
      </c>
      <c r="J78" s="2" t="s">
        <v>24</v>
      </c>
      <c r="K78" s="2" t="s">
        <v>20</v>
      </c>
      <c r="L78" s="4"/>
      <c r="M78" s="12"/>
      <c r="N78" s="6" t="s">
        <v>202</v>
      </c>
      <c r="O78" s="7" t="s">
        <v>203</v>
      </c>
    </row>
    <row r="79" spans="1:15" s="15" customFormat="1" ht="409.6" x14ac:dyDescent="0.3">
      <c r="A79" s="79">
        <v>42963</v>
      </c>
      <c r="B79" s="3" t="s">
        <v>90</v>
      </c>
      <c r="C79" s="18" t="s">
        <v>99</v>
      </c>
      <c r="D79" s="3" t="s">
        <v>274</v>
      </c>
      <c r="E79" s="19">
        <v>243365</v>
      </c>
      <c r="F79" s="3" t="s">
        <v>6</v>
      </c>
      <c r="G79" s="3" t="s">
        <v>5</v>
      </c>
      <c r="H79" s="4" t="s">
        <v>30</v>
      </c>
      <c r="I79" s="4" t="s">
        <v>10</v>
      </c>
      <c r="J79" s="2" t="s">
        <v>24</v>
      </c>
      <c r="K79" s="2" t="s">
        <v>20</v>
      </c>
      <c r="L79" s="4"/>
      <c r="M79" s="12"/>
      <c r="N79" s="6" t="s">
        <v>275</v>
      </c>
      <c r="O79" s="7" t="s">
        <v>276</v>
      </c>
    </row>
    <row r="80" spans="1:15" s="15" customFormat="1" ht="409.6" x14ac:dyDescent="0.3">
      <c r="A80" s="79">
        <v>42963</v>
      </c>
      <c r="B80" s="3" t="s">
        <v>90</v>
      </c>
      <c r="C80" s="18" t="s">
        <v>99</v>
      </c>
      <c r="D80" s="3" t="s">
        <v>277</v>
      </c>
      <c r="E80" s="19">
        <v>99050.98</v>
      </c>
      <c r="F80" s="3" t="s">
        <v>7</v>
      </c>
      <c r="G80" s="3" t="s">
        <v>5</v>
      </c>
      <c r="H80" s="4" t="s">
        <v>30</v>
      </c>
      <c r="I80" s="4" t="s">
        <v>10</v>
      </c>
      <c r="J80" s="2" t="s">
        <v>24</v>
      </c>
      <c r="K80" s="2" t="s">
        <v>20</v>
      </c>
      <c r="L80" s="4"/>
      <c r="M80" s="12"/>
      <c r="N80" s="6" t="s">
        <v>199</v>
      </c>
      <c r="O80" s="7" t="s">
        <v>200</v>
      </c>
    </row>
    <row r="81" spans="1:15" s="15" customFormat="1" ht="409.6" x14ac:dyDescent="0.3">
      <c r="A81" s="79">
        <v>42963</v>
      </c>
      <c r="B81" s="3" t="s">
        <v>90</v>
      </c>
      <c r="C81" s="18" t="s">
        <v>99</v>
      </c>
      <c r="D81" s="3" t="s">
        <v>278</v>
      </c>
      <c r="E81" s="19">
        <v>1011803.22</v>
      </c>
      <c r="F81" s="3" t="s">
        <v>6</v>
      </c>
      <c r="G81" s="3" t="s">
        <v>5</v>
      </c>
      <c r="H81" s="4" t="s">
        <v>30</v>
      </c>
      <c r="I81" s="4" t="s">
        <v>10</v>
      </c>
      <c r="J81" s="2" t="s">
        <v>24</v>
      </c>
      <c r="K81" s="2" t="s">
        <v>20</v>
      </c>
      <c r="L81" s="4"/>
      <c r="M81" s="12"/>
      <c r="N81" s="6" t="s">
        <v>199</v>
      </c>
      <c r="O81" s="7" t="s">
        <v>200</v>
      </c>
    </row>
    <row r="82" spans="1:15" s="15" customFormat="1" ht="409.6" x14ac:dyDescent="0.3">
      <c r="A82" s="79">
        <v>42963</v>
      </c>
      <c r="B82" s="3" t="s">
        <v>90</v>
      </c>
      <c r="C82" s="18" t="s">
        <v>99</v>
      </c>
      <c r="D82" s="3" t="s">
        <v>279</v>
      </c>
      <c r="E82" s="19">
        <v>1490000</v>
      </c>
      <c r="F82" s="3" t="s">
        <v>6</v>
      </c>
      <c r="G82" s="3" t="s">
        <v>5</v>
      </c>
      <c r="H82" s="4" t="s">
        <v>30</v>
      </c>
      <c r="I82" s="4" t="s">
        <v>10</v>
      </c>
      <c r="J82" s="2" t="s">
        <v>24</v>
      </c>
      <c r="K82" s="2" t="s">
        <v>20</v>
      </c>
      <c r="L82" s="4"/>
      <c r="M82" s="12"/>
      <c r="N82" s="6" t="s">
        <v>199</v>
      </c>
      <c r="O82" s="7" t="s">
        <v>200</v>
      </c>
    </row>
    <row r="83" spans="1:15" s="15" customFormat="1" ht="409.6" x14ac:dyDescent="0.3">
      <c r="A83" s="79">
        <v>42963</v>
      </c>
      <c r="B83" s="3" t="s">
        <v>90</v>
      </c>
      <c r="C83" s="18" t="s">
        <v>99</v>
      </c>
      <c r="D83" s="3" t="s">
        <v>280</v>
      </c>
      <c r="E83" s="19">
        <v>437158</v>
      </c>
      <c r="F83" s="3" t="s">
        <v>6</v>
      </c>
      <c r="G83" s="3" t="s">
        <v>5</v>
      </c>
      <c r="H83" s="4" t="s">
        <v>30</v>
      </c>
      <c r="I83" s="4" t="s">
        <v>10</v>
      </c>
      <c r="J83" s="2" t="s">
        <v>24</v>
      </c>
      <c r="K83" s="2" t="s">
        <v>20</v>
      </c>
      <c r="L83" s="4"/>
      <c r="M83" s="12"/>
      <c r="N83" s="6" t="s">
        <v>199</v>
      </c>
      <c r="O83" s="7" t="s">
        <v>200</v>
      </c>
    </row>
    <row r="84" spans="1:15" s="15" customFormat="1" ht="343.2" x14ac:dyDescent="0.3">
      <c r="A84" s="79">
        <v>42963</v>
      </c>
      <c r="B84" s="3" t="s">
        <v>90</v>
      </c>
      <c r="C84" s="18" t="s">
        <v>99</v>
      </c>
      <c r="D84" s="3" t="s">
        <v>281</v>
      </c>
      <c r="E84" s="19">
        <v>419000</v>
      </c>
      <c r="F84" s="3" t="s">
        <v>7</v>
      </c>
      <c r="G84" s="3" t="s">
        <v>5</v>
      </c>
      <c r="H84" s="4" t="s">
        <v>30</v>
      </c>
      <c r="I84" s="4" t="s">
        <v>10</v>
      </c>
      <c r="J84" s="2" t="s">
        <v>24</v>
      </c>
      <c r="K84" s="2" t="s">
        <v>20</v>
      </c>
      <c r="L84" s="4"/>
      <c r="M84" s="12"/>
      <c r="N84" s="6" t="s">
        <v>282</v>
      </c>
      <c r="O84" s="7" t="s">
        <v>283</v>
      </c>
    </row>
    <row r="85" spans="1:15" s="15" customFormat="1" ht="296.39999999999998" x14ac:dyDescent="0.3">
      <c r="A85" s="79">
        <v>42963</v>
      </c>
      <c r="B85" s="3" t="s">
        <v>90</v>
      </c>
      <c r="C85" s="18" t="s">
        <v>99</v>
      </c>
      <c r="D85" s="3" t="s">
        <v>284</v>
      </c>
      <c r="E85" s="19">
        <v>74984</v>
      </c>
      <c r="F85" s="3" t="s">
        <v>6</v>
      </c>
      <c r="G85" s="3" t="s">
        <v>5</v>
      </c>
      <c r="H85" s="4" t="s">
        <v>30</v>
      </c>
      <c r="I85" s="4" t="s">
        <v>10</v>
      </c>
      <c r="J85" s="2" t="s">
        <v>24</v>
      </c>
      <c r="K85" s="2" t="s">
        <v>20</v>
      </c>
      <c r="L85" s="4"/>
      <c r="M85" s="12"/>
      <c r="N85" s="6" t="s">
        <v>125</v>
      </c>
      <c r="O85" s="7" t="s">
        <v>193</v>
      </c>
    </row>
    <row r="86" spans="1:15" s="15" customFormat="1" ht="249.6" x14ac:dyDescent="0.3">
      <c r="A86" s="79">
        <v>42963</v>
      </c>
      <c r="B86" s="3" t="s">
        <v>90</v>
      </c>
      <c r="C86" s="18" t="s">
        <v>99</v>
      </c>
      <c r="D86" s="3" t="s">
        <v>285</v>
      </c>
      <c r="E86" s="19">
        <v>36886</v>
      </c>
      <c r="F86" s="3" t="s">
        <v>6</v>
      </c>
      <c r="G86" s="3" t="s">
        <v>5</v>
      </c>
      <c r="H86" s="4" t="s">
        <v>30</v>
      </c>
      <c r="I86" s="4" t="s">
        <v>10</v>
      </c>
      <c r="J86" s="2" t="s">
        <v>24</v>
      </c>
      <c r="K86" s="2" t="s">
        <v>20</v>
      </c>
      <c r="L86" s="4"/>
      <c r="M86" s="12"/>
      <c r="N86" s="6" t="s">
        <v>125</v>
      </c>
      <c r="O86" s="7" t="s">
        <v>193</v>
      </c>
    </row>
    <row r="87" spans="1:15" s="15" customFormat="1" ht="249.6" x14ac:dyDescent="0.3">
      <c r="A87" s="79">
        <v>42963</v>
      </c>
      <c r="B87" s="3" t="s">
        <v>90</v>
      </c>
      <c r="C87" s="18" t="s">
        <v>99</v>
      </c>
      <c r="D87" s="3" t="s">
        <v>286</v>
      </c>
      <c r="E87" s="19">
        <v>157780</v>
      </c>
      <c r="F87" s="3" t="s">
        <v>6</v>
      </c>
      <c r="G87" s="3" t="s">
        <v>5</v>
      </c>
      <c r="H87" s="4" t="s">
        <v>30</v>
      </c>
      <c r="I87" s="4" t="s">
        <v>10</v>
      </c>
      <c r="J87" s="2" t="s">
        <v>24</v>
      </c>
      <c r="K87" s="2" t="s">
        <v>20</v>
      </c>
      <c r="L87" s="4"/>
      <c r="M87" s="12"/>
      <c r="N87" s="6" t="s">
        <v>125</v>
      </c>
      <c r="O87" s="7" t="s">
        <v>193</v>
      </c>
    </row>
    <row r="88" spans="1:15" s="15" customFormat="1" ht="249.6" x14ac:dyDescent="0.3">
      <c r="A88" s="79">
        <v>42963</v>
      </c>
      <c r="B88" s="3" t="s">
        <v>90</v>
      </c>
      <c r="C88" s="18" t="s">
        <v>99</v>
      </c>
      <c r="D88" s="3" t="s">
        <v>287</v>
      </c>
      <c r="E88" s="19">
        <v>50000</v>
      </c>
      <c r="F88" s="3" t="s">
        <v>6</v>
      </c>
      <c r="G88" s="3" t="s">
        <v>5</v>
      </c>
      <c r="H88" s="4" t="s">
        <v>30</v>
      </c>
      <c r="I88" s="4" t="s">
        <v>10</v>
      </c>
      <c r="J88" s="2" t="s">
        <v>24</v>
      </c>
      <c r="K88" s="2" t="s">
        <v>20</v>
      </c>
      <c r="L88" s="4"/>
      <c r="M88" s="12"/>
      <c r="N88" s="6" t="s">
        <v>125</v>
      </c>
      <c r="O88" s="7" t="s">
        <v>193</v>
      </c>
    </row>
    <row r="89" spans="1:15" s="15" customFormat="1" ht="280.8" x14ac:dyDescent="0.3">
      <c r="A89" s="79">
        <v>42963</v>
      </c>
      <c r="B89" s="3" t="s">
        <v>90</v>
      </c>
      <c r="C89" s="18" t="s">
        <v>99</v>
      </c>
      <c r="D89" s="3" t="s">
        <v>288</v>
      </c>
      <c r="E89" s="19">
        <v>105375.56</v>
      </c>
      <c r="F89" s="3" t="s">
        <v>6</v>
      </c>
      <c r="G89" s="3" t="s">
        <v>5</v>
      </c>
      <c r="H89" s="4" t="s">
        <v>30</v>
      </c>
      <c r="I89" s="4" t="s">
        <v>10</v>
      </c>
      <c r="J89" s="2" t="s">
        <v>24</v>
      </c>
      <c r="K89" s="2" t="s">
        <v>20</v>
      </c>
      <c r="L89" s="4"/>
      <c r="M89" s="12"/>
      <c r="N89" s="6" t="s">
        <v>125</v>
      </c>
      <c r="O89" s="7" t="s">
        <v>289</v>
      </c>
    </row>
    <row r="90" spans="1:15" s="15" customFormat="1" ht="249.6" x14ac:dyDescent="0.3">
      <c r="A90" s="79">
        <v>42963</v>
      </c>
      <c r="B90" s="3" t="s">
        <v>90</v>
      </c>
      <c r="C90" s="18" t="s">
        <v>99</v>
      </c>
      <c r="D90" s="3" t="s">
        <v>290</v>
      </c>
      <c r="E90" s="19">
        <v>81200</v>
      </c>
      <c r="F90" s="3" t="s">
        <v>6</v>
      </c>
      <c r="G90" s="3" t="s">
        <v>5</v>
      </c>
      <c r="H90" s="4" t="s">
        <v>30</v>
      </c>
      <c r="I90" s="4" t="s">
        <v>10</v>
      </c>
      <c r="J90" s="2" t="s">
        <v>24</v>
      </c>
      <c r="K90" s="2" t="s">
        <v>20</v>
      </c>
      <c r="L90" s="4"/>
      <c r="M90" s="12"/>
      <c r="N90" s="6" t="s">
        <v>125</v>
      </c>
      <c r="O90" s="7" t="s">
        <v>193</v>
      </c>
    </row>
    <row r="91" spans="1:15" s="15" customFormat="1" ht="234" x14ac:dyDescent="0.3">
      <c r="A91" s="79">
        <v>42963</v>
      </c>
      <c r="B91" s="3" t="s">
        <v>90</v>
      </c>
      <c r="C91" s="18" t="s">
        <v>99</v>
      </c>
      <c r="D91" s="3" t="s">
        <v>291</v>
      </c>
      <c r="E91" s="19">
        <v>60000</v>
      </c>
      <c r="F91" s="3" t="s">
        <v>6</v>
      </c>
      <c r="G91" s="3" t="s">
        <v>5</v>
      </c>
      <c r="H91" s="4" t="s">
        <v>30</v>
      </c>
      <c r="I91" s="4" t="s">
        <v>10</v>
      </c>
      <c r="J91" s="2" t="s">
        <v>24</v>
      </c>
      <c r="K91" s="2" t="s">
        <v>20</v>
      </c>
      <c r="L91" s="4"/>
      <c r="M91" s="12"/>
      <c r="N91" s="6" t="s">
        <v>125</v>
      </c>
      <c r="O91" s="7" t="s">
        <v>193</v>
      </c>
    </row>
    <row r="92" spans="1:15" s="15" customFormat="1" ht="409.6" x14ac:dyDescent="0.3">
      <c r="A92" s="79">
        <v>42963</v>
      </c>
      <c r="B92" s="3" t="s">
        <v>90</v>
      </c>
      <c r="C92" s="37" t="s">
        <v>99</v>
      </c>
      <c r="D92" s="3" t="s">
        <v>292</v>
      </c>
      <c r="E92" s="19">
        <v>1074768.57</v>
      </c>
      <c r="F92" s="3" t="s">
        <v>6</v>
      </c>
      <c r="G92" s="3" t="s">
        <v>5</v>
      </c>
      <c r="H92" s="4" t="s">
        <v>30</v>
      </c>
      <c r="I92" s="4" t="s">
        <v>10</v>
      </c>
      <c r="J92" s="2" t="s">
        <v>24</v>
      </c>
      <c r="K92" s="2" t="s">
        <v>20</v>
      </c>
      <c r="L92" s="4"/>
      <c r="M92" s="12"/>
      <c r="N92" s="6" t="s">
        <v>293</v>
      </c>
      <c r="O92" s="7" t="s">
        <v>294</v>
      </c>
    </row>
    <row r="93" spans="1:15" s="15" customFormat="1" ht="249.6" x14ac:dyDescent="0.3">
      <c r="A93" s="79">
        <v>42963</v>
      </c>
      <c r="B93" s="3" t="s">
        <v>90</v>
      </c>
      <c r="C93" s="18" t="s">
        <v>99</v>
      </c>
      <c r="D93" s="3" t="s">
        <v>295</v>
      </c>
      <c r="E93" s="19">
        <v>102440</v>
      </c>
      <c r="F93" s="3" t="s">
        <v>6</v>
      </c>
      <c r="G93" s="3" t="s">
        <v>5</v>
      </c>
      <c r="H93" s="4" t="s">
        <v>30</v>
      </c>
      <c r="I93" s="4" t="s">
        <v>10</v>
      </c>
      <c r="J93" s="2" t="s">
        <v>24</v>
      </c>
      <c r="K93" s="2" t="s">
        <v>20</v>
      </c>
      <c r="L93" s="4"/>
      <c r="M93" s="12"/>
      <c r="N93" s="6" t="s">
        <v>296</v>
      </c>
      <c r="O93" s="7" t="s">
        <v>297</v>
      </c>
    </row>
    <row r="94" spans="1:15" s="15" customFormat="1" ht="265.2" x14ac:dyDescent="0.3">
      <c r="A94" s="79">
        <v>42963</v>
      </c>
      <c r="B94" s="3" t="s">
        <v>90</v>
      </c>
      <c r="C94" s="18" t="s">
        <v>99</v>
      </c>
      <c r="D94" s="3" t="s">
        <v>298</v>
      </c>
      <c r="E94" s="19">
        <v>351573.82</v>
      </c>
      <c r="F94" s="3" t="s">
        <v>6</v>
      </c>
      <c r="G94" s="3" t="s">
        <v>5</v>
      </c>
      <c r="H94" s="4" t="s">
        <v>30</v>
      </c>
      <c r="I94" s="4" t="s">
        <v>10</v>
      </c>
      <c r="J94" s="2" t="s">
        <v>24</v>
      </c>
      <c r="K94" s="2" t="s">
        <v>20</v>
      </c>
      <c r="L94" s="4"/>
      <c r="M94" s="12"/>
      <c r="N94" s="6" t="s">
        <v>202</v>
      </c>
      <c r="O94" s="7" t="s">
        <v>299</v>
      </c>
    </row>
    <row r="95" spans="1:15" s="15" customFormat="1" ht="234" x14ac:dyDescent="0.3">
      <c r="A95" s="79">
        <v>42963</v>
      </c>
      <c r="B95" s="3" t="s">
        <v>90</v>
      </c>
      <c r="C95" s="18" t="s">
        <v>99</v>
      </c>
      <c r="D95" s="3" t="s">
        <v>300</v>
      </c>
      <c r="E95" s="19">
        <v>13661.2</v>
      </c>
      <c r="F95" s="3" t="s">
        <v>6</v>
      </c>
      <c r="G95" s="3" t="s">
        <v>5</v>
      </c>
      <c r="H95" s="4" t="s">
        <v>30</v>
      </c>
      <c r="I95" s="4" t="s">
        <v>10</v>
      </c>
      <c r="J95" s="2" t="s">
        <v>24</v>
      </c>
      <c r="K95" s="2" t="s">
        <v>20</v>
      </c>
      <c r="L95" s="4"/>
      <c r="M95" s="12"/>
      <c r="N95" s="6" t="s">
        <v>126</v>
      </c>
      <c r="O95" s="7" t="s">
        <v>191</v>
      </c>
    </row>
    <row r="96" spans="1:15" s="15" customFormat="1" ht="327.60000000000002" x14ac:dyDescent="0.3">
      <c r="A96" s="79">
        <v>42963</v>
      </c>
      <c r="B96" s="3" t="s">
        <v>90</v>
      </c>
      <c r="C96" s="18" t="s">
        <v>99</v>
      </c>
      <c r="D96" s="3" t="s">
        <v>301</v>
      </c>
      <c r="E96" s="19">
        <v>40000</v>
      </c>
      <c r="F96" s="3" t="s">
        <v>6</v>
      </c>
      <c r="G96" s="3" t="s">
        <v>5</v>
      </c>
      <c r="H96" s="4" t="s">
        <v>30</v>
      </c>
      <c r="I96" s="4" t="s">
        <v>10</v>
      </c>
      <c r="J96" s="2" t="s">
        <v>24</v>
      </c>
      <c r="K96" s="2" t="s">
        <v>20</v>
      </c>
      <c r="L96" s="4"/>
      <c r="M96" s="12"/>
      <c r="N96" s="6" t="s">
        <v>126</v>
      </c>
      <c r="O96" s="7" t="s">
        <v>191</v>
      </c>
    </row>
    <row r="97" spans="1:15" s="15" customFormat="1" ht="312" x14ac:dyDescent="0.3">
      <c r="A97" s="79">
        <v>42963</v>
      </c>
      <c r="B97" s="3" t="s">
        <v>90</v>
      </c>
      <c r="C97" s="37" t="s">
        <v>99</v>
      </c>
      <c r="D97" s="3" t="s">
        <v>302</v>
      </c>
      <c r="E97" s="19">
        <v>4757000</v>
      </c>
      <c r="F97" s="3" t="s">
        <v>6</v>
      </c>
      <c r="G97" s="3" t="s">
        <v>5</v>
      </c>
      <c r="H97" s="4" t="s">
        <v>25</v>
      </c>
      <c r="I97" s="4" t="s">
        <v>10</v>
      </c>
      <c r="J97" s="2" t="s">
        <v>24</v>
      </c>
      <c r="K97" s="2" t="s">
        <v>20</v>
      </c>
      <c r="L97" s="4"/>
      <c r="M97" s="12"/>
      <c r="N97" s="6" t="s">
        <v>303</v>
      </c>
      <c r="O97" s="7" t="s">
        <v>304</v>
      </c>
    </row>
    <row r="98" spans="1:15" s="15" customFormat="1" ht="358.8" x14ac:dyDescent="0.3">
      <c r="A98" s="79">
        <v>42963</v>
      </c>
      <c r="B98" s="3" t="s">
        <v>90</v>
      </c>
      <c r="C98" s="18" t="s">
        <v>99</v>
      </c>
      <c r="D98" s="3" t="s">
        <v>305</v>
      </c>
      <c r="E98" s="19">
        <v>47800</v>
      </c>
      <c r="F98" s="3" t="s">
        <v>6</v>
      </c>
      <c r="G98" s="3" t="s">
        <v>5</v>
      </c>
      <c r="H98" s="4" t="s">
        <v>30</v>
      </c>
      <c r="I98" s="4" t="s">
        <v>10</v>
      </c>
      <c r="J98" s="2" t="s">
        <v>24</v>
      </c>
      <c r="K98" s="2" t="s">
        <v>20</v>
      </c>
      <c r="L98" s="4"/>
      <c r="M98" s="12"/>
      <c r="N98" s="6"/>
      <c r="O98" s="7"/>
    </row>
    <row r="99" spans="1:15" s="15" customFormat="1" ht="280.8" x14ac:dyDescent="0.3">
      <c r="A99" s="79">
        <v>42963</v>
      </c>
      <c r="B99" s="3" t="s">
        <v>90</v>
      </c>
      <c r="C99" s="18" t="s">
        <v>99</v>
      </c>
      <c r="D99" s="3" t="s">
        <v>105</v>
      </c>
      <c r="E99" s="19">
        <v>247750.99</v>
      </c>
      <c r="F99" s="3" t="s">
        <v>6</v>
      </c>
      <c r="G99" s="3" t="s">
        <v>5</v>
      </c>
      <c r="H99" s="4" t="s">
        <v>30</v>
      </c>
      <c r="I99" s="30" t="s">
        <v>10</v>
      </c>
      <c r="J99" s="2" t="s">
        <v>24</v>
      </c>
      <c r="K99" s="2" t="s">
        <v>20</v>
      </c>
      <c r="L99" s="4"/>
      <c r="M99" s="12"/>
      <c r="N99" s="6" t="s">
        <v>306</v>
      </c>
      <c r="O99" s="7" t="s">
        <v>307</v>
      </c>
    </row>
    <row r="100" spans="1:15" s="15" customFormat="1" ht="280.8" x14ac:dyDescent="0.3">
      <c r="A100" s="79">
        <v>42963</v>
      </c>
      <c r="B100" s="3" t="s">
        <v>90</v>
      </c>
      <c r="C100" s="18" t="s">
        <v>99</v>
      </c>
      <c r="D100" s="3" t="s">
        <v>308</v>
      </c>
      <c r="E100" s="19">
        <v>345768.8</v>
      </c>
      <c r="F100" s="3" t="s">
        <v>6</v>
      </c>
      <c r="G100" s="3" t="s">
        <v>5</v>
      </c>
      <c r="H100" s="4" t="s">
        <v>30</v>
      </c>
      <c r="I100" s="4" t="s">
        <v>10</v>
      </c>
      <c r="J100" s="2" t="s">
        <v>24</v>
      </c>
      <c r="K100" s="2" t="s">
        <v>20</v>
      </c>
      <c r="L100" s="4"/>
      <c r="M100" s="12"/>
      <c r="N100" s="6" t="s">
        <v>127</v>
      </c>
      <c r="O100" s="7" t="s">
        <v>309</v>
      </c>
    </row>
    <row r="101" spans="1:15" s="15" customFormat="1" ht="280.8" x14ac:dyDescent="0.3">
      <c r="A101" s="79">
        <v>42963</v>
      </c>
      <c r="B101" s="3" t="s">
        <v>90</v>
      </c>
      <c r="C101" s="18" t="s">
        <v>99</v>
      </c>
      <c r="D101" s="3" t="s">
        <v>310</v>
      </c>
      <c r="E101" s="19">
        <v>94231.2</v>
      </c>
      <c r="F101" s="3" t="s">
        <v>6</v>
      </c>
      <c r="G101" s="3" t="s">
        <v>5</v>
      </c>
      <c r="H101" s="4" t="s">
        <v>30</v>
      </c>
      <c r="I101" s="4" t="s">
        <v>10</v>
      </c>
      <c r="J101" s="2" t="s">
        <v>24</v>
      </c>
      <c r="K101" s="2" t="s">
        <v>20</v>
      </c>
      <c r="L101" s="4"/>
      <c r="M101" s="12"/>
      <c r="N101" s="6" t="s">
        <v>127</v>
      </c>
      <c r="O101" s="7" t="s">
        <v>311</v>
      </c>
    </row>
    <row r="102" spans="1:15" s="15" customFormat="1" ht="280.8" x14ac:dyDescent="0.3">
      <c r="A102" s="79">
        <v>42963</v>
      </c>
      <c r="B102" s="3" t="s">
        <v>90</v>
      </c>
      <c r="C102" s="18" t="s">
        <v>99</v>
      </c>
      <c r="D102" s="3" t="s">
        <v>312</v>
      </c>
      <c r="E102" s="19">
        <v>74400</v>
      </c>
      <c r="F102" s="3" t="s">
        <v>6</v>
      </c>
      <c r="G102" s="3" t="s">
        <v>5</v>
      </c>
      <c r="H102" s="4" t="s">
        <v>30</v>
      </c>
      <c r="I102" s="4" t="s">
        <v>10</v>
      </c>
      <c r="J102" s="2" t="s">
        <v>24</v>
      </c>
      <c r="K102" s="2" t="s">
        <v>20</v>
      </c>
      <c r="L102" s="4"/>
      <c r="M102" s="12"/>
      <c r="N102" s="6"/>
      <c r="O102" s="7"/>
    </row>
    <row r="103" spans="1:15" s="15" customFormat="1" ht="312" x14ac:dyDescent="0.3">
      <c r="A103" s="79">
        <v>42963</v>
      </c>
      <c r="B103" s="3" t="s">
        <v>90</v>
      </c>
      <c r="C103" s="18" t="s">
        <v>99</v>
      </c>
      <c r="D103" s="3" t="s">
        <v>313</v>
      </c>
      <c r="E103" s="19">
        <v>34153</v>
      </c>
      <c r="F103" s="3" t="s">
        <v>6</v>
      </c>
      <c r="G103" s="3" t="s">
        <v>5</v>
      </c>
      <c r="H103" s="4" t="s">
        <v>30</v>
      </c>
      <c r="I103" s="4" t="s">
        <v>10</v>
      </c>
      <c r="J103" s="2" t="s">
        <v>24</v>
      </c>
      <c r="K103" s="2" t="s">
        <v>20</v>
      </c>
      <c r="L103" s="4"/>
      <c r="M103" s="12"/>
      <c r="N103" s="6"/>
      <c r="O103" s="7"/>
    </row>
    <row r="104" spans="1:15" s="15" customFormat="1" ht="374.4" x14ac:dyDescent="0.3">
      <c r="A104" s="79">
        <v>42963</v>
      </c>
      <c r="B104" s="5" t="s">
        <v>86</v>
      </c>
      <c r="C104" s="8" t="s">
        <v>69</v>
      </c>
      <c r="D104" s="16" t="s">
        <v>79</v>
      </c>
      <c r="E104" s="17">
        <v>3380000</v>
      </c>
      <c r="F104" s="9" t="s">
        <v>71</v>
      </c>
      <c r="G104" s="9" t="s">
        <v>70</v>
      </c>
      <c r="H104" s="9" t="s">
        <v>25</v>
      </c>
      <c r="I104" s="4" t="s">
        <v>16</v>
      </c>
      <c r="J104" s="2" t="s">
        <v>24</v>
      </c>
      <c r="K104" s="2" t="s">
        <v>21</v>
      </c>
      <c r="L104" s="46"/>
      <c r="M104" s="39"/>
      <c r="N104" s="6" t="s">
        <v>314</v>
      </c>
      <c r="O104" s="7" t="s">
        <v>315</v>
      </c>
    </row>
    <row r="105" spans="1:15" s="15" customFormat="1" ht="202.8" x14ac:dyDescent="0.3">
      <c r="A105" s="79">
        <v>42963</v>
      </c>
      <c r="B105" s="5" t="s">
        <v>86</v>
      </c>
      <c r="C105" s="8" t="s">
        <v>69</v>
      </c>
      <c r="D105" s="16" t="s">
        <v>78</v>
      </c>
      <c r="E105" s="17">
        <v>57960</v>
      </c>
      <c r="F105" s="9" t="s">
        <v>71</v>
      </c>
      <c r="G105" s="9" t="s">
        <v>70</v>
      </c>
      <c r="H105" s="9" t="s">
        <v>25</v>
      </c>
      <c r="I105" s="9" t="s">
        <v>43</v>
      </c>
      <c r="J105" s="2" t="s">
        <v>24</v>
      </c>
      <c r="K105" s="2" t="s">
        <v>21</v>
      </c>
      <c r="L105" s="46" t="s">
        <v>132</v>
      </c>
      <c r="M105" s="25"/>
      <c r="N105" s="26" t="s">
        <v>128</v>
      </c>
      <c r="O105" s="27" t="s">
        <v>129</v>
      </c>
    </row>
    <row r="106" spans="1:15" s="15" customFormat="1" ht="265.2" x14ac:dyDescent="0.3">
      <c r="A106" s="79">
        <v>42963</v>
      </c>
      <c r="B106" s="3" t="s">
        <v>91</v>
      </c>
      <c r="C106" s="18" t="s">
        <v>99</v>
      </c>
      <c r="D106" s="3" t="s">
        <v>316</v>
      </c>
      <c r="E106" s="19">
        <f>137004+3206</f>
        <v>140210</v>
      </c>
      <c r="F106" s="3" t="s">
        <v>6</v>
      </c>
      <c r="G106" s="3" t="s">
        <v>5</v>
      </c>
      <c r="H106" s="4" t="s">
        <v>30</v>
      </c>
      <c r="I106" s="4" t="s">
        <v>10</v>
      </c>
      <c r="J106" s="2" t="s">
        <v>24</v>
      </c>
      <c r="K106" s="2" t="s">
        <v>20</v>
      </c>
      <c r="L106" s="4"/>
      <c r="M106" s="12"/>
      <c r="N106" s="6" t="s">
        <v>317</v>
      </c>
      <c r="O106" s="7" t="s">
        <v>318</v>
      </c>
    </row>
    <row r="107" spans="1:15" s="15" customFormat="1" ht="218.4" x14ac:dyDescent="0.3">
      <c r="A107" s="79">
        <v>42963</v>
      </c>
      <c r="B107" s="3" t="s">
        <v>91</v>
      </c>
      <c r="C107" s="18" t="s">
        <v>99</v>
      </c>
      <c r="D107" s="3" t="s">
        <v>319</v>
      </c>
      <c r="E107" s="19">
        <v>121500</v>
      </c>
      <c r="F107" s="3" t="s">
        <v>6</v>
      </c>
      <c r="G107" s="3" t="s">
        <v>5</v>
      </c>
      <c r="H107" s="4" t="s">
        <v>30</v>
      </c>
      <c r="I107" s="4" t="s">
        <v>10</v>
      </c>
      <c r="J107" s="2" t="s">
        <v>24</v>
      </c>
      <c r="K107" s="2" t="s">
        <v>20</v>
      </c>
      <c r="L107" s="4"/>
      <c r="M107" s="12"/>
      <c r="N107" s="6" t="s">
        <v>125</v>
      </c>
      <c r="O107" s="7" t="s">
        <v>193</v>
      </c>
    </row>
    <row r="108" spans="1:15" s="15" customFormat="1" ht="218.4" x14ac:dyDescent="0.3">
      <c r="A108" s="79">
        <v>42963</v>
      </c>
      <c r="B108" s="3" t="s">
        <v>8</v>
      </c>
      <c r="C108" s="18" t="s">
        <v>99</v>
      </c>
      <c r="D108" s="3" t="s">
        <v>320</v>
      </c>
      <c r="E108" s="19">
        <v>121500</v>
      </c>
      <c r="F108" s="3" t="s">
        <v>6</v>
      </c>
      <c r="G108" s="3" t="s">
        <v>5</v>
      </c>
      <c r="H108" s="4" t="s">
        <v>30</v>
      </c>
      <c r="I108" s="4" t="s">
        <v>10</v>
      </c>
      <c r="J108" s="2" t="s">
        <v>24</v>
      </c>
      <c r="K108" s="2" t="s">
        <v>20</v>
      </c>
      <c r="L108" s="4"/>
      <c r="M108" s="12"/>
      <c r="N108" s="6" t="s">
        <v>125</v>
      </c>
      <c r="O108" s="7" t="s">
        <v>193</v>
      </c>
    </row>
    <row r="109" spans="1:15" x14ac:dyDescent="0.3">
      <c r="A109" s="47"/>
    </row>
    <row r="110" spans="1:15" s="85" customFormat="1" x14ac:dyDescent="0.3">
      <c r="A110" s="86" t="s">
        <v>321</v>
      </c>
    </row>
    <row r="111" spans="1:15" s="7" customFormat="1" ht="265.2" x14ac:dyDescent="0.3">
      <c r="A111" s="87" t="s">
        <v>321</v>
      </c>
      <c r="B111" s="5" t="s">
        <v>86</v>
      </c>
      <c r="C111" s="8" t="s">
        <v>69</v>
      </c>
      <c r="D111" s="16" t="s">
        <v>322</v>
      </c>
      <c r="E111" s="17">
        <v>5940000</v>
      </c>
      <c r="F111" s="3" t="s">
        <v>71</v>
      </c>
      <c r="G111" s="3" t="s">
        <v>70</v>
      </c>
      <c r="H111" s="9" t="s">
        <v>25</v>
      </c>
      <c r="I111" s="4" t="s">
        <v>10</v>
      </c>
      <c r="J111" s="2" t="s">
        <v>24</v>
      </c>
      <c r="K111" s="2" t="s">
        <v>21</v>
      </c>
      <c r="L111" s="33"/>
      <c r="M111" s="34"/>
      <c r="N111" s="6" t="s">
        <v>323</v>
      </c>
      <c r="O111" s="7" t="s">
        <v>324</v>
      </c>
    </row>
    <row r="112" spans="1:15" s="7" customFormat="1" ht="156" x14ac:dyDescent="0.3">
      <c r="A112" s="87" t="s">
        <v>321</v>
      </c>
      <c r="B112" s="5" t="s">
        <v>86</v>
      </c>
      <c r="C112" s="8" t="s">
        <v>69</v>
      </c>
      <c r="D112" s="16" t="s">
        <v>325</v>
      </c>
      <c r="E112" s="17">
        <f>1485000-423463.83-1041536.17</f>
        <v>19999.999999999884</v>
      </c>
      <c r="F112" s="9" t="s">
        <v>71</v>
      </c>
      <c r="G112" s="9" t="s">
        <v>70</v>
      </c>
      <c r="H112" s="9" t="s">
        <v>25</v>
      </c>
      <c r="I112" s="4" t="s">
        <v>10</v>
      </c>
      <c r="J112" s="2" t="s">
        <v>24</v>
      </c>
      <c r="K112" s="2" t="s">
        <v>21</v>
      </c>
      <c r="L112" s="46"/>
      <c r="M112" s="83"/>
      <c r="N112" s="6" t="s">
        <v>131</v>
      </c>
      <c r="O112" s="7" t="s">
        <v>326</v>
      </c>
    </row>
    <row r="113" spans="1:15" s="7" customFormat="1" ht="409.6" x14ac:dyDescent="0.3">
      <c r="A113" s="87" t="s">
        <v>321</v>
      </c>
      <c r="B113" s="5" t="s">
        <v>86</v>
      </c>
      <c r="C113" s="8" t="s">
        <v>69</v>
      </c>
      <c r="D113" s="16" t="s">
        <v>327</v>
      </c>
      <c r="E113" s="17">
        <f>2442800-1141000</f>
        <v>1301800</v>
      </c>
      <c r="F113" s="9" t="s">
        <v>71</v>
      </c>
      <c r="G113" s="9" t="s">
        <v>70</v>
      </c>
      <c r="H113" s="9" t="s">
        <v>25</v>
      </c>
      <c r="I113" s="4" t="s">
        <v>10</v>
      </c>
      <c r="J113" s="2" t="s">
        <v>24</v>
      </c>
      <c r="K113" s="2" t="s">
        <v>21</v>
      </c>
      <c r="L113" s="43"/>
      <c r="M113" s="44"/>
      <c r="N113" s="6" t="s">
        <v>328</v>
      </c>
      <c r="O113" s="7" t="s">
        <v>329</v>
      </c>
    </row>
    <row r="114" spans="1:15" s="7" customFormat="1" ht="265.2" x14ac:dyDescent="0.3">
      <c r="A114" s="87" t="s">
        <v>321</v>
      </c>
      <c r="B114" s="5" t="s">
        <v>95</v>
      </c>
      <c r="C114" s="8" t="s">
        <v>72</v>
      </c>
      <c r="D114" s="16" t="s">
        <v>330</v>
      </c>
      <c r="E114" s="17">
        <v>3951268</v>
      </c>
      <c r="F114" s="3" t="s">
        <v>74</v>
      </c>
      <c r="G114" s="3" t="s">
        <v>73</v>
      </c>
      <c r="H114" s="9" t="s">
        <v>25</v>
      </c>
      <c r="I114" s="40" t="s">
        <v>10</v>
      </c>
      <c r="J114" s="2" t="s">
        <v>24</v>
      </c>
      <c r="K114" s="2" t="s">
        <v>21</v>
      </c>
      <c r="L114" s="24" t="s">
        <v>331</v>
      </c>
      <c r="M114" s="41"/>
      <c r="N114" s="6" t="s">
        <v>332</v>
      </c>
      <c r="O114" s="7" t="s">
        <v>333</v>
      </c>
    </row>
    <row r="115" spans="1:15" s="7" customFormat="1" ht="218.4" x14ac:dyDescent="0.3">
      <c r="A115" s="87" t="s">
        <v>321</v>
      </c>
      <c r="B115" s="3" t="s">
        <v>81</v>
      </c>
      <c r="C115" s="37" t="s">
        <v>334</v>
      </c>
      <c r="D115" s="3" t="s">
        <v>335</v>
      </c>
      <c r="E115" s="31">
        <v>2000</v>
      </c>
      <c r="F115" s="3" t="s">
        <v>63</v>
      </c>
      <c r="G115" s="40" t="s">
        <v>62</v>
      </c>
      <c r="H115" s="9" t="s">
        <v>30</v>
      </c>
      <c r="I115" s="9" t="s">
        <v>10</v>
      </c>
      <c r="J115" s="2" t="s">
        <v>24</v>
      </c>
      <c r="K115" s="2" t="s">
        <v>21</v>
      </c>
      <c r="L115" s="33"/>
      <c r="M115" s="34"/>
      <c r="N115" s="6" t="s">
        <v>123</v>
      </c>
      <c r="O115" s="7" t="s">
        <v>258</v>
      </c>
    </row>
    <row r="116" spans="1:15" s="62" customFormat="1" ht="124.8" x14ac:dyDescent="0.3">
      <c r="A116" s="87" t="s">
        <v>321</v>
      </c>
      <c r="B116" s="68" t="s">
        <v>95</v>
      </c>
      <c r="C116" s="58" t="s">
        <v>72</v>
      </c>
      <c r="D116" s="88" t="s">
        <v>336</v>
      </c>
      <c r="E116" s="59">
        <v>400000</v>
      </c>
      <c r="F116" s="49" t="s">
        <v>74</v>
      </c>
      <c r="G116" s="49" t="s">
        <v>73</v>
      </c>
      <c r="H116" s="57" t="s">
        <v>30</v>
      </c>
      <c r="I116" s="89" t="s">
        <v>14</v>
      </c>
      <c r="J116" s="54" t="s">
        <v>24</v>
      </c>
      <c r="K116" s="54" t="s">
        <v>21</v>
      </c>
      <c r="L116" s="90"/>
      <c r="M116" s="82"/>
      <c r="N116" s="61"/>
    </row>
    <row r="117" spans="1:15" s="7" customFormat="1" ht="124.8" x14ac:dyDescent="0.3">
      <c r="A117" s="87" t="s">
        <v>321</v>
      </c>
      <c r="B117" s="9" t="s">
        <v>100</v>
      </c>
      <c r="C117" s="11" t="s">
        <v>111</v>
      </c>
      <c r="D117" s="9" t="s">
        <v>337</v>
      </c>
      <c r="E117" s="29">
        <v>600000</v>
      </c>
      <c r="F117" s="9" t="s">
        <v>68</v>
      </c>
      <c r="G117" s="9" t="s">
        <v>67</v>
      </c>
      <c r="H117" s="9" t="s">
        <v>25</v>
      </c>
      <c r="I117" s="3" t="s">
        <v>14</v>
      </c>
      <c r="J117" s="2" t="s">
        <v>24</v>
      </c>
      <c r="K117" s="2" t="s">
        <v>21</v>
      </c>
      <c r="L117" s="45"/>
      <c r="M117" s="35"/>
      <c r="N117" s="6"/>
    </row>
    <row r="118" spans="1:15" s="7" customFormat="1" ht="409.6" x14ac:dyDescent="0.3">
      <c r="A118" s="87" t="s">
        <v>321</v>
      </c>
      <c r="B118" s="5" t="s">
        <v>100</v>
      </c>
      <c r="C118" s="8" t="s">
        <v>338</v>
      </c>
      <c r="D118" s="16" t="s">
        <v>339</v>
      </c>
      <c r="E118" s="17">
        <v>1308000</v>
      </c>
      <c r="F118" s="3" t="s">
        <v>68</v>
      </c>
      <c r="G118" s="3" t="s">
        <v>67</v>
      </c>
      <c r="H118" s="3" t="s">
        <v>25</v>
      </c>
      <c r="I118" s="40" t="s">
        <v>14</v>
      </c>
      <c r="J118" s="2" t="s">
        <v>24</v>
      </c>
      <c r="K118" s="2" t="s">
        <v>21</v>
      </c>
      <c r="L118" s="21"/>
      <c r="M118" s="39"/>
      <c r="N118" s="6" t="s">
        <v>340</v>
      </c>
      <c r="O118" s="7" t="s">
        <v>341</v>
      </c>
    </row>
    <row r="119" spans="1:15" s="7" customFormat="1" ht="296.39999999999998" x14ac:dyDescent="0.3">
      <c r="A119" s="87" t="s">
        <v>321</v>
      </c>
      <c r="B119" s="3" t="s">
        <v>81</v>
      </c>
      <c r="C119" s="37" t="s">
        <v>61</v>
      </c>
      <c r="D119" s="3" t="s">
        <v>342</v>
      </c>
      <c r="E119" s="31">
        <v>1400</v>
      </c>
      <c r="F119" s="3" t="s">
        <v>63</v>
      </c>
      <c r="G119" s="40" t="s">
        <v>62</v>
      </c>
      <c r="H119" s="9" t="s">
        <v>30</v>
      </c>
      <c r="I119" s="4" t="s">
        <v>14</v>
      </c>
      <c r="J119" s="2" t="s">
        <v>24</v>
      </c>
      <c r="K119" s="2" t="s">
        <v>21</v>
      </c>
      <c r="L119" s="33"/>
      <c r="M119" s="83"/>
      <c r="N119" s="6"/>
    </row>
    <row r="120" spans="1:15" s="7" customFormat="1" ht="187.2" x14ac:dyDescent="0.3">
      <c r="A120" s="87" t="s">
        <v>321</v>
      </c>
      <c r="B120" s="3" t="s">
        <v>8</v>
      </c>
      <c r="C120" s="18" t="s">
        <v>99</v>
      </c>
      <c r="D120" s="3" t="s">
        <v>343</v>
      </c>
      <c r="E120" s="19">
        <v>50020</v>
      </c>
      <c r="F120" s="3" t="s">
        <v>6</v>
      </c>
      <c r="G120" s="3" t="s">
        <v>5</v>
      </c>
      <c r="H120" s="4" t="s">
        <v>30</v>
      </c>
      <c r="I120" s="4" t="s">
        <v>12</v>
      </c>
      <c r="J120" s="2" t="s">
        <v>24</v>
      </c>
      <c r="K120" s="2" t="s">
        <v>20</v>
      </c>
      <c r="L120" s="4"/>
      <c r="M120" s="12"/>
      <c r="N120" s="6" t="s">
        <v>123</v>
      </c>
      <c r="O120" s="7" t="s">
        <v>124</v>
      </c>
    </row>
    <row r="121" spans="1:15" s="7" customFormat="1" ht="343.2" x14ac:dyDescent="0.3">
      <c r="A121" s="87" t="s">
        <v>321</v>
      </c>
      <c r="B121" s="3" t="s">
        <v>91</v>
      </c>
      <c r="C121" s="18" t="s">
        <v>99</v>
      </c>
      <c r="D121" s="3" t="s">
        <v>344</v>
      </c>
      <c r="E121" s="19">
        <v>36940</v>
      </c>
      <c r="F121" s="3" t="s">
        <v>6</v>
      </c>
      <c r="G121" s="3" t="s">
        <v>5</v>
      </c>
      <c r="H121" s="4" t="s">
        <v>30</v>
      </c>
      <c r="I121" s="4" t="s">
        <v>10</v>
      </c>
      <c r="J121" s="2" t="s">
        <v>24</v>
      </c>
      <c r="K121" s="2" t="s">
        <v>20</v>
      </c>
      <c r="L121" s="4"/>
      <c r="M121" s="12" t="s">
        <v>345</v>
      </c>
      <c r="N121" s="6" t="s">
        <v>346</v>
      </c>
      <c r="O121" s="7" t="s">
        <v>347</v>
      </c>
    </row>
    <row r="122" spans="1:15" s="7" customFormat="1" ht="265.2" x14ac:dyDescent="0.3">
      <c r="A122" s="87" t="s">
        <v>321</v>
      </c>
      <c r="B122" s="3" t="s">
        <v>91</v>
      </c>
      <c r="C122" s="18" t="s">
        <v>99</v>
      </c>
      <c r="D122" s="3" t="s">
        <v>348</v>
      </c>
      <c r="E122" s="19">
        <v>420000</v>
      </c>
      <c r="F122" s="3" t="s">
        <v>6</v>
      </c>
      <c r="G122" s="3" t="s">
        <v>5</v>
      </c>
      <c r="H122" s="4" t="s">
        <v>30</v>
      </c>
      <c r="I122" s="4" t="s">
        <v>10</v>
      </c>
      <c r="J122" s="2" t="s">
        <v>24</v>
      </c>
      <c r="K122" s="2" t="s">
        <v>20</v>
      </c>
      <c r="L122" s="4"/>
      <c r="M122" s="12" t="s">
        <v>345</v>
      </c>
      <c r="N122" s="6" t="s">
        <v>125</v>
      </c>
      <c r="O122" s="7" t="s">
        <v>193</v>
      </c>
    </row>
    <row r="123" spans="1:15" s="7" customFormat="1" ht="312" x14ac:dyDescent="0.3">
      <c r="A123" s="87" t="s">
        <v>321</v>
      </c>
      <c r="B123" s="3" t="s">
        <v>91</v>
      </c>
      <c r="C123" s="18" t="s">
        <v>99</v>
      </c>
      <c r="D123" s="3" t="s">
        <v>349</v>
      </c>
      <c r="E123" s="19">
        <v>30000</v>
      </c>
      <c r="F123" s="3" t="s">
        <v>6</v>
      </c>
      <c r="G123" s="3" t="s">
        <v>5</v>
      </c>
      <c r="H123" s="4" t="s">
        <v>30</v>
      </c>
      <c r="I123" s="4" t="s">
        <v>10</v>
      </c>
      <c r="J123" s="2" t="s">
        <v>24</v>
      </c>
      <c r="K123" s="2" t="s">
        <v>20</v>
      </c>
      <c r="L123" s="4"/>
      <c r="M123" s="12" t="s">
        <v>345</v>
      </c>
      <c r="N123" s="6" t="s">
        <v>125</v>
      </c>
      <c r="O123" s="7" t="s">
        <v>193</v>
      </c>
    </row>
    <row r="124" spans="1:15" s="7" customFormat="1" ht="265.2" x14ac:dyDescent="0.3">
      <c r="A124" s="87" t="s">
        <v>321</v>
      </c>
      <c r="B124" s="3" t="s">
        <v>91</v>
      </c>
      <c r="C124" s="18" t="s">
        <v>99</v>
      </c>
      <c r="D124" s="3" t="s">
        <v>350</v>
      </c>
      <c r="E124" s="19">
        <v>90343</v>
      </c>
      <c r="F124" s="3" t="s">
        <v>6</v>
      </c>
      <c r="G124" s="3" t="s">
        <v>5</v>
      </c>
      <c r="H124" s="4" t="s">
        <v>30</v>
      </c>
      <c r="I124" s="4" t="s">
        <v>10</v>
      </c>
      <c r="J124" s="2" t="s">
        <v>24</v>
      </c>
      <c r="K124" s="2" t="s">
        <v>20</v>
      </c>
      <c r="L124" s="4"/>
      <c r="M124" s="12" t="s">
        <v>345</v>
      </c>
      <c r="N124" s="6" t="s">
        <v>351</v>
      </c>
      <c r="O124" s="7" t="s">
        <v>352</v>
      </c>
    </row>
    <row r="125" spans="1:15" s="7" customFormat="1" ht="280.8" x14ac:dyDescent="0.3">
      <c r="A125" s="87" t="s">
        <v>321</v>
      </c>
      <c r="B125" s="3" t="s">
        <v>91</v>
      </c>
      <c r="C125" s="18" t="s">
        <v>99</v>
      </c>
      <c r="D125" s="3" t="s">
        <v>353</v>
      </c>
      <c r="E125" s="19">
        <v>40000</v>
      </c>
      <c r="F125" s="3" t="s">
        <v>6</v>
      </c>
      <c r="G125" s="3" t="s">
        <v>5</v>
      </c>
      <c r="H125" s="4" t="s">
        <v>30</v>
      </c>
      <c r="I125" s="4" t="s">
        <v>10</v>
      </c>
      <c r="J125" s="2" t="s">
        <v>24</v>
      </c>
      <c r="K125" s="2" t="s">
        <v>20</v>
      </c>
      <c r="L125" s="4"/>
      <c r="M125" s="12" t="s">
        <v>345</v>
      </c>
      <c r="N125" s="6" t="s">
        <v>125</v>
      </c>
      <c r="O125" s="7" t="s">
        <v>193</v>
      </c>
    </row>
    <row r="126" spans="1:15" s="7" customFormat="1" ht="405.6" x14ac:dyDescent="0.3">
      <c r="A126" s="87" t="s">
        <v>321</v>
      </c>
      <c r="B126" s="3" t="s">
        <v>97</v>
      </c>
      <c r="C126" s="37" t="s">
        <v>33</v>
      </c>
      <c r="D126" s="3" t="s">
        <v>354</v>
      </c>
      <c r="E126" s="19">
        <v>15000</v>
      </c>
      <c r="F126" s="3" t="s">
        <v>34</v>
      </c>
      <c r="G126" s="3" t="s">
        <v>5</v>
      </c>
      <c r="H126" s="4" t="s">
        <v>30</v>
      </c>
      <c r="I126" s="4" t="s">
        <v>10</v>
      </c>
      <c r="J126" s="2" t="s">
        <v>24</v>
      </c>
      <c r="K126" s="2" t="s">
        <v>20</v>
      </c>
      <c r="L126" s="4"/>
      <c r="M126" s="12" t="s">
        <v>345</v>
      </c>
      <c r="N126" s="6" t="s">
        <v>125</v>
      </c>
      <c r="O126" s="7" t="s">
        <v>193</v>
      </c>
    </row>
    <row r="127" spans="1:15" s="7" customFormat="1" ht="312" x14ac:dyDescent="0.3">
      <c r="A127" s="87" t="s">
        <v>321</v>
      </c>
      <c r="B127" s="3" t="s">
        <v>91</v>
      </c>
      <c r="C127" s="18" t="s">
        <v>99</v>
      </c>
      <c r="D127" s="3" t="s">
        <v>355</v>
      </c>
      <c r="E127" s="19">
        <v>36000</v>
      </c>
      <c r="F127" s="3" t="s">
        <v>6</v>
      </c>
      <c r="G127" s="3" t="s">
        <v>5</v>
      </c>
      <c r="H127" s="4" t="s">
        <v>30</v>
      </c>
      <c r="I127" s="4" t="s">
        <v>10</v>
      </c>
      <c r="J127" s="2" t="s">
        <v>24</v>
      </c>
      <c r="K127" s="2" t="s">
        <v>20</v>
      </c>
      <c r="L127" s="4"/>
      <c r="M127" s="12" t="s">
        <v>345</v>
      </c>
      <c r="N127" s="6" t="s">
        <v>125</v>
      </c>
      <c r="O127" s="7" t="s">
        <v>193</v>
      </c>
    </row>
    <row r="128" spans="1:15" s="7" customFormat="1" ht="327.60000000000002" x14ac:dyDescent="0.3">
      <c r="A128" s="87" t="s">
        <v>321</v>
      </c>
      <c r="B128" s="3" t="s">
        <v>91</v>
      </c>
      <c r="C128" s="18" t="s">
        <v>99</v>
      </c>
      <c r="D128" s="3" t="s">
        <v>356</v>
      </c>
      <c r="E128" s="19">
        <v>30000</v>
      </c>
      <c r="F128" s="3" t="s">
        <v>6</v>
      </c>
      <c r="G128" s="3" t="s">
        <v>5</v>
      </c>
      <c r="H128" s="4" t="s">
        <v>30</v>
      </c>
      <c r="I128" s="4" t="s">
        <v>10</v>
      </c>
      <c r="J128" s="2" t="s">
        <v>24</v>
      </c>
      <c r="K128" s="2" t="s">
        <v>20</v>
      </c>
      <c r="L128" s="4"/>
      <c r="M128" s="12" t="s">
        <v>345</v>
      </c>
      <c r="N128" s="6" t="s">
        <v>125</v>
      </c>
      <c r="O128" s="7" t="s">
        <v>193</v>
      </c>
    </row>
    <row r="129" spans="1:15" s="7" customFormat="1" ht="343.2" x14ac:dyDescent="0.3">
      <c r="A129" s="87" t="s">
        <v>321</v>
      </c>
      <c r="B129" s="3" t="s">
        <v>91</v>
      </c>
      <c r="C129" s="18" t="s">
        <v>99</v>
      </c>
      <c r="D129" s="3" t="s">
        <v>357</v>
      </c>
      <c r="E129" s="19">
        <v>15000</v>
      </c>
      <c r="F129" s="3" t="s">
        <v>6</v>
      </c>
      <c r="G129" s="3" t="s">
        <v>5</v>
      </c>
      <c r="H129" s="4" t="s">
        <v>30</v>
      </c>
      <c r="I129" s="4" t="s">
        <v>10</v>
      </c>
      <c r="J129" s="2" t="s">
        <v>24</v>
      </c>
      <c r="K129" s="2" t="s">
        <v>20</v>
      </c>
      <c r="L129" s="4"/>
      <c r="M129" s="12" t="s">
        <v>345</v>
      </c>
      <c r="N129" s="6" t="s">
        <v>125</v>
      </c>
      <c r="O129" s="7" t="s">
        <v>193</v>
      </c>
    </row>
    <row r="130" spans="1:15" s="7" customFormat="1" ht="234" x14ac:dyDescent="0.3">
      <c r="A130" s="87" t="s">
        <v>321</v>
      </c>
      <c r="B130" s="3" t="s">
        <v>91</v>
      </c>
      <c r="C130" s="18" t="s">
        <v>99</v>
      </c>
      <c r="D130" s="3" t="s">
        <v>358</v>
      </c>
      <c r="E130" s="19">
        <v>25000</v>
      </c>
      <c r="F130" s="3" t="s">
        <v>6</v>
      </c>
      <c r="G130" s="3" t="s">
        <v>5</v>
      </c>
      <c r="H130" s="4" t="s">
        <v>30</v>
      </c>
      <c r="I130" s="4" t="s">
        <v>10</v>
      </c>
      <c r="J130" s="2" t="s">
        <v>24</v>
      </c>
      <c r="K130" s="2" t="s">
        <v>20</v>
      </c>
      <c r="L130" s="4"/>
      <c r="M130" s="12" t="s">
        <v>345</v>
      </c>
      <c r="N130" s="6" t="s">
        <v>125</v>
      </c>
      <c r="O130" s="7" t="s">
        <v>193</v>
      </c>
    </row>
    <row r="131" spans="1:15" s="7" customFormat="1" ht="249.6" x14ac:dyDescent="0.3">
      <c r="A131" s="87" t="s">
        <v>321</v>
      </c>
      <c r="B131" s="3" t="s">
        <v>91</v>
      </c>
      <c r="C131" s="18" t="s">
        <v>99</v>
      </c>
      <c r="D131" s="3" t="s">
        <v>359</v>
      </c>
      <c r="E131" s="19">
        <v>22000</v>
      </c>
      <c r="F131" s="3" t="s">
        <v>6</v>
      </c>
      <c r="G131" s="3" t="s">
        <v>5</v>
      </c>
      <c r="H131" s="4" t="s">
        <v>30</v>
      </c>
      <c r="I131" s="4" t="s">
        <v>10</v>
      </c>
      <c r="J131" s="2" t="s">
        <v>24</v>
      </c>
      <c r="K131" s="2" t="s">
        <v>20</v>
      </c>
      <c r="L131" s="4"/>
      <c r="M131" s="12" t="s">
        <v>345</v>
      </c>
      <c r="N131" s="6" t="s">
        <v>125</v>
      </c>
      <c r="O131" s="7" t="s">
        <v>193</v>
      </c>
    </row>
    <row r="132" spans="1:15" s="7" customFormat="1" ht="358.8" x14ac:dyDescent="0.3">
      <c r="A132" s="87" t="s">
        <v>321</v>
      </c>
      <c r="B132" s="3" t="s">
        <v>91</v>
      </c>
      <c r="C132" s="18" t="s">
        <v>99</v>
      </c>
      <c r="D132" s="3" t="s">
        <v>360</v>
      </c>
      <c r="E132" s="19">
        <v>70000</v>
      </c>
      <c r="F132" s="3" t="s">
        <v>6</v>
      </c>
      <c r="G132" s="3" t="s">
        <v>5</v>
      </c>
      <c r="H132" s="4" t="s">
        <v>30</v>
      </c>
      <c r="I132" s="4" t="s">
        <v>10</v>
      </c>
      <c r="J132" s="2" t="s">
        <v>24</v>
      </c>
      <c r="K132" s="2" t="s">
        <v>20</v>
      </c>
      <c r="L132" s="4"/>
      <c r="M132" s="12" t="s">
        <v>345</v>
      </c>
      <c r="N132" s="6" t="s">
        <v>125</v>
      </c>
      <c r="O132" s="7" t="s">
        <v>193</v>
      </c>
    </row>
    <row r="133" spans="1:15" s="7" customFormat="1" ht="265.2" x14ac:dyDescent="0.3">
      <c r="A133" s="87" t="s">
        <v>321</v>
      </c>
      <c r="B133" s="3" t="s">
        <v>91</v>
      </c>
      <c r="C133" s="18" t="s">
        <v>99</v>
      </c>
      <c r="D133" s="3" t="s">
        <v>361</v>
      </c>
      <c r="E133" s="19">
        <v>54000</v>
      </c>
      <c r="F133" s="3" t="s">
        <v>6</v>
      </c>
      <c r="G133" s="3" t="s">
        <v>5</v>
      </c>
      <c r="H133" s="4" t="s">
        <v>30</v>
      </c>
      <c r="I133" s="4" t="s">
        <v>10</v>
      </c>
      <c r="J133" s="2" t="s">
        <v>24</v>
      </c>
      <c r="K133" s="2" t="s">
        <v>20</v>
      </c>
      <c r="L133" s="4"/>
      <c r="M133" s="12" t="s">
        <v>345</v>
      </c>
      <c r="N133" s="6" t="s">
        <v>125</v>
      </c>
      <c r="O133" s="7" t="s">
        <v>193</v>
      </c>
    </row>
    <row r="134" spans="1:15" s="7" customFormat="1" ht="327.60000000000002" x14ac:dyDescent="0.3">
      <c r="A134" s="87" t="s">
        <v>321</v>
      </c>
      <c r="B134" s="3" t="s">
        <v>91</v>
      </c>
      <c r="C134" s="18" t="s">
        <v>99</v>
      </c>
      <c r="D134" s="3" t="s">
        <v>362</v>
      </c>
      <c r="E134" s="19">
        <v>15000</v>
      </c>
      <c r="F134" s="3" t="s">
        <v>6</v>
      </c>
      <c r="G134" s="3" t="s">
        <v>5</v>
      </c>
      <c r="H134" s="4" t="s">
        <v>30</v>
      </c>
      <c r="I134" s="4" t="s">
        <v>10</v>
      </c>
      <c r="J134" s="2" t="s">
        <v>24</v>
      </c>
      <c r="K134" s="2" t="s">
        <v>20</v>
      </c>
      <c r="L134" s="4"/>
      <c r="M134" s="12" t="s">
        <v>345</v>
      </c>
      <c r="N134" s="6" t="s">
        <v>126</v>
      </c>
      <c r="O134" s="7" t="s">
        <v>191</v>
      </c>
    </row>
    <row r="135" spans="1:15" s="7" customFormat="1" ht="280.8" x14ac:dyDescent="0.3">
      <c r="A135" s="87" t="s">
        <v>321</v>
      </c>
      <c r="B135" s="3" t="s">
        <v>91</v>
      </c>
      <c r="C135" s="18" t="s">
        <v>99</v>
      </c>
      <c r="D135" s="3" t="s">
        <v>363</v>
      </c>
      <c r="E135" s="19">
        <v>50000</v>
      </c>
      <c r="F135" s="3" t="s">
        <v>6</v>
      </c>
      <c r="G135" s="3" t="s">
        <v>5</v>
      </c>
      <c r="H135" s="4" t="s">
        <v>30</v>
      </c>
      <c r="I135" s="4" t="s">
        <v>10</v>
      </c>
      <c r="J135" s="2" t="s">
        <v>24</v>
      </c>
      <c r="K135" s="2" t="s">
        <v>20</v>
      </c>
      <c r="L135" s="4"/>
      <c r="M135" s="12" t="s">
        <v>345</v>
      </c>
      <c r="N135" s="6" t="s">
        <v>126</v>
      </c>
      <c r="O135" s="7" t="s">
        <v>191</v>
      </c>
    </row>
    <row r="136" spans="1:15" s="7" customFormat="1" ht="296.39999999999998" x14ac:dyDescent="0.3">
      <c r="A136" s="87" t="s">
        <v>321</v>
      </c>
      <c r="B136" s="3" t="s">
        <v>91</v>
      </c>
      <c r="C136" s="18" t="s">
        <v>99</v>
      </c>
      <c r="D136" s="3" t="s">
        <v>364</v>
      </c>
      <c r="E136" s="19">
        <v>26000</v>
      </c>
      <c r="F136" s="3" t="s">
        <v>6</v>
      </c>
      <c r="G136" s="3" t="s">
        <v>5</v>
      </c>
      <c r="H136" s="4" t="s">
        <v>30</v>
      </c>
      <c r="I136" s="4" t="s">
        <v>10</v>
      </c>
      <c r="J136" s="2" t="s">
        <v>24</v>
      </c>
      <c r="K136" s="2" t="s">
        <v>20</v>
      </c>
      <c r="L136" s="4"/>
      <c r="M136" s="12" t="s">
        <v>345</v>
      </c>
      <c r="N136" s="6" t="s">
        <v>126</v>
      </c>
      <c r="O136" s="7" t="s">
        <v>191</v>
      </c>
    </row>
    <row r="137" spans="1:15" s="7" customFormat="1" ht="280.8" x14ac:dyDescent="0.3">
      <c r="A137" s="87" t="s">
        <v>321</v>
      </c>
      <c r="B137" s="3" t="s">
        <v>91</v>
      </c>
      <c r="C137" s="18" t="s">
        <v>99</v>
      </c>
      <c r="D137" s="3" t="s">
        <v>365</v>
      </c>
      <c r="E137" s="19">
        <v>82157</v>
      </c>
      <c r="F137" s="3" t="s">
        <v>6</v>
      </c>
      <c r="G137" s="3" t="s">
        <v>5</v>
      </c>
      <c r="H137" s="4" t="s">
        <v>30</v>
      </c>
      <c r="I137" s="4" t="s">
        <v>10</v>
      </c>
      <c r="J137" s="2" t="s">
        <v>24</v>
      </c>
      <c r="K137" s="2" t="s">
        <v>20</v>
      </c>
      <c r="L137" s="4"/>
      <c r="M137" s="12" t="s">
        <v>345</v>
      </c>
      <c r="N137" s="6" t="s">
        <v>366</v>
      </c>
      <c r="O137" s="7" t="s">
        <v>367</v>
      </c>
    </row>
    <row r="138" spans="1:15" s="7" customFormat="1" ht="280.8" x14ac:dyDescent="0.3">
      <c r="A138" s="87" t="s">
        <v>321</v>
      </c>
      <c r="B138" s="3" t="s">
        <v>8</v>
      </c>
      <c r="C138" s="18" t="s">
        <v>99</v>
      </c>
      <c r="D138" s="3" t="s">
        <v>368</v>
      </c>
      <c r="E138" s="19">
        <f>36000-24000</f>
        <v>12000</v>
      </c>
      <c r="F138" s="3" t="s">
        <v>6</v>
      </c>
      <c r="G138" s="3" t="s">
        <v>5</v>
      </c>
      <c r="H138" s="4" t="s">
        <v>30</v>
      </c>
      <c r="I138" s="4" t="s">
        <v>10</v>
      </c>
      <c r="J138" s="2" t="s">
        <v>24</v>
      </c>
      <c r="K138" s="2" t="s">
        <v>20</v>
      </c>
      <c r="L138" s="4"/>
      <c r="M138" s="12" t="s">
        <v>345</v>
      </c>
      <c r="N138" s="6" t="s">
        <v>126</v>
      </c>
      <c r="O138" s="7" t="s">
        <v>369</v>
      </c>
    </row>
    <row r="139" spans="1:15" s="7" customFormat="1" ht="374.4" x14ac:dyDescent="0.3">
      <c r="A139" s="87" t="s">
        <v>321</v>
      </c>
      <c r="B139" s="3" t="s">
        <v>97</v>
      </c>
      <c r="C139" s="37" t="s">
        <v>33</v>
      </c>
      <c r="D139" s="3" t="s">
        <v>370</v>
      </c>
      <c r="E139" s="19">
        <v>15724.58</v>
      </c>
      <c r="F139" s="3" t="s">
        <v>34</v>
      </c>
      <c r="G139" s="3" t="s">
        <v>5</v>
      </c>
      <c r="H139" s="4" t="s">
        <v>30</v>
      </c>
      <c r="I139" s="4" t="s">
        <v>10</v>
      </c>
      <c r="J139" s="2" t="s">
        <v>24</v>
      </c>
      <c r="K139" s="2" t="s">
        <v>20</v>
      </c>
      <c r="L139" s="4"/>
      <c r="M139" s="12" t="s">
        <v>345</v>
      </c>
      <c r="N139" s="6" t="s">
        <v>126</v>
      </c>
      <c r="O139" s="7" t="s">
        <v>191</v>
      </c>
    </row>
    <row r="140" spans="1:15" s="7" customFormat="1" ht="312" x14ac:dyDescent="0.3">
      <c r="A140" s="87" t="s">
        <v>321</v>
      </c>
      <c r="B140" s="3" t="s">
        <v>91</v>
      </c>
      <c r="C140" s="18" t="s">
        <v>99</v>
      </c>
      <c r="D140" s="3" t="s">
        <v>371</v>
      </c>
      <c r="E140" s="19">
        <v>48000</v>
      </c>
      <c r="F140" s="3" t="s">
        <v>6</v>
      </c>
      <c r="G140" s="3" t="s">
        <v>5</v>
      </c>
      <c r="H140" s="4" t="s">
        <v>30</v>
      </c>
      <c r="I140" s="4" t="s">
        <v>10</v>
      </c>
      <c r="J140" s="2" t="s">
        <v>24</v>
      </c>
      <c r="K140" s="2" t="s">
        <v>20</v>
      </c>
      <c r="L140" s="4"/>
      <c r="M140" s="12" t="s">
        <v>345</v>
      </c>
      <c r="N140" s="6" t="s">
        <v>372</v>
      </c>
      <c r="O140" s="7" t="s">
        <v>373</v>
      </c>
    </row>
    <row r="141" spans="1:15" s="7" customFormat="1" ht="265.2" x14ac:dyDescent="0.3">
      <c r="A141" s="87" t="s">
        <v>321</v>
      </c>
      <c r="B141" s="3" t="s">
        <v>91</v>
      </c>
      <c r="C141" s="18" t="s">
        <v>99</v>
      </c>
      <c r="D141" s="3" t="s">
        <v>374</v>
      </c>
      <c r="E141" s="19">
        <v>220000</v>
      </c>
      <c r="F141" s="3" t="s">
        <v>6</v>
      </c>
      <c r="G141" s="3" t="s">
        <v>5</v>
      </c>
      <c r="H141" s="4" t="s">
        <v>30</v>
      </c>
      <c r="I141" s="4" t="s">
        <v>10</v>
      </c>
      <c r="J141" s="2" t="s">
        <v>24</v>
      </c>
      <c r="K141" s="2" t="s">
        <v>20</v>
      </c>
      <c r="L141" s="4"/>
      <c r="M141" s="12" t="s">
        <v>345</v>
      </c>
      <c r="N141" s="6" t="s">
        <v>126</v>
      </c>
      <c r="O141" s="7" t="s">
        <v>191</v>
      </c>
    </row>
    <row r="142" spans="1:15" s="7" customFormat="1" ht="280.8" x14ac:dyDescent="0.3">
      <c r="A142" s="87" t="s">
        <v>321</v>
      </c>
      <c r="B142" s="3" t="s">
        <v>91</v>
      </c>
      <c r="C142" s="18" t="s">
        <v>99</v>
      </c>
      <c r="D142" s="3" t="s">
        <v>375</v>
      </c>
      <c r="E142" s="19">
        <v>120000</v>
      </c>
      <c r="F142" s="3" t="s">
        <v>6</v>
      </c>
      <c r="G142" s="3" t="s">
        <v>5</v>
      </c>
      <c r="H142" s="4" t="s">
        <v>30</v>
      </c>
      <c r="I142" s="4" t="s">
        <v>10</v>
      </c>
      <c r="J142" s="2" t="s">
        <v>24</v>
      </c>
      <c r="K142" s="2" t="s">
        <v>20</v>
      </c>
      <c r="L142" s="4"/>
      <c r="M142" s="12" t="s">
        <v>345</v>
      </c>
      <c r="N142" s="6" t="s">
        <v>126</v>
      </c>
      <c r="O142" s="7" t="s">
        <v>191</v>
      </c>
    </row>
    <row r="143" spans="1:15" s="7" customFormat="1" ht="296.39999999999998" x14ac:dyDescent="0.3">
      <c r="A143" s="87" t="s">
        <v>321</v>
      </c>
      <c r="B143" s="3" t="s">
        <v>91</v>
      </c>
      <c r="C143" s="18" t="s">
        <v>99</v>
      </c>
      <c r="D143" s="3" t="s">
        <v>376</v>
      </c>
      <c r="E143" s="19">
        <v>15000</v>
      </c>
      <c r="F143" s="3" t="s">
        <v>6</v>
      </c>
      <c r="G143" s="3" t="s">
        <v>5</v>
      </c>
      <c r="H143" s="4" t="s">
        <v>30</v>
      </c>
      <c r="I143" s="4" t="s">
        <v>10</v>
      </c>
      <c r="J143" s="2" t="s">
        <v>24</v>
      </c>
      <c r="K143" s="2" t="s">
        <v>20</v>
      </c>
      <c r="L143" s="4"/>
      <c r="M143" s="12" t="s">
        <v>345</v>
      </c>
      <c r="N143" s="6" t="s">
        <v>126</v>
      </c>
      <c r="O143" s="7" t="s">
        <v>191</v>
      </c>
    </row>
    <row r="144" spans="1:15" s="7" customFormat="1" ht="343.2" x14ac:dyDescent="0.3">
      <c r="A144" s="87" t="s">
        <v>321</v>
      </c>
      <c r="B144" s="3" t="s">
        <v>91</v>
      </c>
      <c r="C144" s="18" t="s">
        <v>99</v>
      </c>
      <c r="D144" s="3" t="s">
        <v>377</v>
      </c>
      <c r="E144" s="19">
        <v>26000</v>
      </c>
      <c r="F144" s="3" t="s">
        <v>6</v>
      </c>
      <c r="G144" s="3" t="s">
        <v>5</v>
      </c>
      <c r="H144" s="4" t="s">
        <v>30</v>
      </c>
      <c r="I144" s="4" t="s">
        <v>10</v>
      </c>
      <c r="J144" s="2" t="s">
        <v>24</v>
      </c>
      <c r="K144" s="2" t="s">
        <v>20</v>
      </c>
      <c r="L144" s="4"/>
      <c r="M144" s="12" t="s">
        <v>345</v>
      </c>
      <c r="N144" s="6" t="s">
        <v>126</v>
      </c>
      <c r="O144" s="7" t="s">
        <v>191</v>
      </c>
    </row>
    <row r="145" spans="1:15" s="7" customFormat="1" ht="409.6" x14ac:dyDescent="0.3">
      <c r="A145" s="87" t="s">
        <v>321</v>
      </c>
      <c r="B145" s="3" t="s">
        <v>91</v>
      </c>
      <c r="C145" s="18" t="s">
        <v>99</v>
      </c>
      <c r="D145" s="3" t="s">
        <v>378</v>
      </c>
      <c r="E145" s="19">
        <v>30000</v>
      </c>
      <c r="F145" s="3" t="s">
        <v>6</v>
      </c>
      <c r="G145" s="3" t="s">
        <v>5</v>
      </c>
      <c r="H145" s="4" t="s">
        <v>30</v>
      </c>
      <c r="I145" s="4" t="s">
        <v>10</v>
      </c>
      <c r="J145" s="2" t="s">
        <v>24</v>
      </c>
      <c r="K145" s="2" t="s">
        <v>20</v>
      </c>
      <c r="L145" s="4"/>
      <c r="M145" s="12" t="s">
        <v>345</v>
      </c>
      <c r="N145" s="6" t="s">
        <v>126</v>
      </c>
      <c r="O145" s="7" t="s">
        <v>191</v>
      </c>
    </row>
    <row r="146" spans="1:15" s="7" customFormat="1" ht="249.6" x14ac:dyDescent="0.3">
      <c r="A146" s="87" t="s">
        <v>321</v>
      </c>
      <c r="B146" s="3" t="s">
        <v>91</v>
      </c>
      <c r="C146" s="18" t="s">
        <v>99</v>
      </c>
      <c r="D146" s="3" t="s">
        <v>379</v>
      </c>
      <c r="E146" s="19">
        <v>40000</v>
      </c>
      <c r="F146" s="3" t="s">
        <v>6</v>
      </c>
      <c r="G146" s="3" t="s">
        <v>5</v>
      </c>
      <c r="H146" s="4" t="s">
        <v>30</v>
      </c>
      <c r="I146" s="4" t="s">
        <v>10</v>
      </c>
      <c r="J146" s="2" t="s">
        <v>24</v>
      </c>
      <c r="K146" s="2" t="s">
        <v>20</v>
      </c>
      <c r="L146" s="4"/>
      <c r="M146" s="12" t="s">
        <v>345</v>
      </c>
      <c r="N146" s="6"/>
    </row>
    <row r="147" spans="1:15" s="7" customFormat="1" ht="202.8" x14ac:dyDescent="0.3">
      <c r="A147" s="87" t="s">
        <v>321</v>
      </c>
      <c r="B147" s="3" t="s">
        <v>91</v>
      </c>
      <c r="C147" s="18" t="s">
        <v>99</v>
      </c>
      <c r="D147" s="3" t="s">
        <v>380</v>
      </c>
      <c r="E147" s="19">
        <v>121500</v>
      </c>
      <c r="F147" s="3" t="s">
        <v>6</v>
      </c>
      <c r="G147" s="3" t="s">
        <v>5</v>
      </c>
      <c r="H147" s="4" t="s">
        <v>30</v>
      </c>
      <c r="I147" s="4" t="s">
        <v>10</v>
      </c>
      <c r="J147" s="2" t="s">
        <v>24</v>
      </c>
      <c r="K147" s="2" t="s">
        <v>20</v>
      </c>
      <c r="L147" s="4"/>
      <c r="M147" s="12" t="s">
        <v>345</v>
      </c>
      <c r="N147" s="6"/>
    </row>
    <row r="148" spans="1:15" s="7" customFormat="1" ht="343.2" x14ac:dyDescent="0.3">
      <c r="A148" s="87" t="s">
        <v>321</v>
      </c>
      <c r="B148" s="3" t="s">
        <v>8</v>
      </c>
      <c r="C148" s="18" t="s">
        <v>99</v>
      </c>
      <c r="D148" s="3" t="s">
        <v>381</v>
      </c>
      <c r="E148" s="19">
        <v>44000</v>
      </c>
      <c r="F148" s="3" t="s">
        <v>6</v>
      </c>
      <c r="G148" s="3" t="s">
        <v>5</v>
      </c>
      <c r="H148" s="4" t="s">
        <v>30</v>
      </c>
      <c r="I148" s="4" t="s">
        <v>10</v>
      </c>
      <c r="J148" s="2" t="s">
        <v>24</v>
      </c>
      <c r="K148" s="2" t="s">
        <v>20</v>
      </c>
      <c r="L148" s="4"/>
      <c r="M148" s="12" t="s">
        <v>345</v>
      </c>
      <c r="N148" s="6"/>
    </row>
    <row r="149" spans="1:15" s="7" customFormat="1" ht="312" x14ac:dyDescent="0.3">
      <c r="A149" s="87" t="s">
        <v>321</v>
      </c>
      <c r="B149" s="3" t="s">
        <v>8</v>
      </c>
      <c r="C149" s="18" t="s">
        <v>99</v>
      </c>
      <c r="D149" s="3" t="s">
        <v>382</v>
      </c>
      <c r="E149" s="19">
        <v>280000</v>
      </c>
      <c r="F149" s="3" t="s">
        <v>6</v>
      </c>
      <c r="G149" s="3" t="s">
        <v>5</v>
      </c>
      <c r="H149" s="4" t="s">
        <v>30</v>
      </c>
      <c r="I149" s="4" t="s">
        <v>10</v>
      </c>
      <c r="J149" s="2" t="s">
        <v>24</v>
      </c>
      <c r="K149" s="2" t="s">
        <v>20</v>
      </c>
      <c r="L149" s="4"/>
      <c r="M149" s="12" t="s">
        <v>345</v>
      </c>
      <c r="N149" s="6" t="s">
        <v>383</v>
      </c>
      <c r="O149" s="7" t="s">
        <v>384</v>
      </c>
    </row>
    <row r="150" spans="1:15" s="7" customFormat="1" ht="187.2" x14ac:dyDescent="0.3">
      <c r="A150" s="87" t="s">
        <v>321</v>
      </c>
      <c r="B150" s="3" t="s">
        <v>91</v>
      </c>
      <c r="C150" s="18" t="s">
        <v>99</v>
      </c>
      <c r="D150" s="3" t="s">
        <v>385</v>
      </c>
      <c r="E150" s="19">
        <v>117000</v>
      </c>
      <c r="F150" s="3" t="s">
        <v>6</v>
      </c>
      <c r="G150" s="3" t="s">
        <v>5</v>
      </c>
      <c r="H150" s="4" t="s">
        <v>30</v>
      </c>
      <c r="I150" s="4" t="s">
        <v>10</v>
      </c>
      <c r="J150" s="2" t="s">
        <v>24</v>
      </c>
      <c r="K150" s="2" t="s">
        <v>20</v>
      </c>
      <c r="L150" s="4"/>
      <c r="M150" s="12" t="s">
        <v>345</v>
      </c>
      <c r="N150" s="6"/>
    </row>
    <row r="151" spans="1:15" s="7" customFormat="1" ht="265.2" x14ac:dyDescent="0.3">
      <c r="A151" s="87" t="s">
        <v>321</v>
      </c>
      <c r="B151" s="3" t="s">
        <v>91</v>
      </c>
      <c r="C151" s="18" t="s">
        <v>99</v>
      </c>
      <c r="D151" s="3" t="s">
        <v>386</v>
      </c>
      <c r="E151" s="19">
        <v>120000</v>
      </c>
      <c r="F151" s="3" t="s">
        <v>6</v>
      </c>
      <c r="G151" s="3" t="s">
        <v>5</v>
      </c>
      <c r="H151" s="4" t="s">
        <v>30</v>
      </c>
      <c r="I151" s="4" t="s">
        <v>10</v>
      </c>
      <c r="J151" s="2" t="s">
        <v>24</v>
      </c>
      <c r="K151" s="2" t="s">
        <v>20</v>
      </c>
      <c r="L151" s="4"/>
      <c r="M151" s="12" t="s">
        <v>345</v>
      </c>
      <c r="N151" s="6"/>
    </row>
    <row r="152" spans="1:15" s="7" customFormat="1" ht="187.2" x14ac:dyDescent="0.3">
      <c r="A152" s="87" t="s">
        <v>321</v>
      </c>
      <c r="B152" s="3" t="s">
        <v>91</v>
      </c>
      <c r="C152" s="18" t="s">
        <v>99</v>
      </c>
      <c r="D152" s="3" t="s">
        <v>387</v>
      </c>
      <c r="E152" s="19">
        <v>119250</v>
      </c>
      <c r="F152" s="3" t="s">
        <v>6</v>
      </c>
      <c r="G152" s="3" t="s">
        <v>5</v>
      </c>
      <c r="H152" s="4" t="s">
        <v>30</v>
      </c>
      <c r="I152" s="4" t="s">
        <v>10</v>
      </c>
      <c r="J152" s="2" t="s">
        <v>24</v>
      </c>
      <c r="K152" s="2" t="s">
        <v>20</v>
      </c>
      <c r="L152" s="4"/>
      <c r="M152" s="12" t="s">
        <v>345</v>
      </c>
      <c r="N152" s="6"/>
    </row>
    <row r="153" spans="1:15" s="7" customFormat="1" ht="249.6" x14ac:dyDescent="0.3">
      <c r="A153" s="87" t="s">
        <v>321</v>
      </c>
      <c r="B153" s="3" t="s">
        <v>91</v>
      </c>
      <c r="C153" s="37" t="s">
        <v>99</v>
      </c>
      <c r="D153" s="3" t="s">
        <v>388</v>
      </c>
      <c r="E153" s="19">
        <v>19409.419999999998</v>
      </c>
      <c r="F153" s="3" t="s">
        <v>6</v>
      </c>
      <c r="G153" s="3" t="s">
        <v>5</v>
      </c>
      <c r="H153" s="4" t="s">
        <v>30</v>
      </c>
      <c r="I153" s="4" t="s">
        <v>10</v>
      </c>
      <c r="J153" s="2" t="s">
        <v>24</v>
      </c>
      <c r="K153" s="2" t="s">
        <v>20</v>
      </c>
      <c r="L153" s="4"/>
      <c r="M153" s="12" t="s">
        <v>345</v>
      </c>
      <c r="N153" s="6" t="s">
        <v>120</v>
      </c>
      <c r="O153" s="7" t="s">
        <v>389</v>
      </c>
    </row>
    <row r="154" spans="1:15" s="7" customFormat="1" ht="265.2" x14ac:dyDescent="0.3">
      <c r="A154" s="87" t="s">
        <v>321</v>
      </c>
      <c r="B154" s="3" t="s">
        <v>91</v>
      </c>
      <c r="C154" s="18" t="s">
        <v>99</v>
      </c>
      <c r="D154" s="3" t="s">
        <v>390</v>
      </c>
      <c r="E154" s="19">
        <v>45000</v>
      </c>
      <c r="F154" s="3" t="s">
        <v>6</v>
      </c>
      <c r="G154" s="3" t="s">
        <v>5</v>
      </c>
      <c r="H154" s="4" t="s">
        <v>30</v>
      </c>
      <c r="I154" s="4" t="s">
        <v>14</v>
      </c>
      <c r="J154" s="2" t="s">
        <v>24</v>
      </c>
      <c r="K154" s="2" t="s">
        <v>20</v>
      </c>
      <c r="L154" s="4"/>
      <c r="M154" s="12" t="s">
        <v>345</v>
      </c>
      <c r="N154" s="6" t="s">
        <v>391</v>
      </c>
      <c r="O154" s="7" t="s">
        <v>392</v>
      </c>
    </row>
    <row r="155" spans="1:15" s="7" customFormat="1" ht="409.6" x14ac:dyDescent="0.3">
      <c r="A155" s="87" t="s">
        <v>321</v>
      </c>
      <c r="B155" s="3" t="s">
        <v>91</v>
      </c>
      <c r="C155" s="18" t="s">
        <v>99</v>
      </c>
      <c r="D155" s="3" t="s">
        <v>393</v>
      </c>
      <c r="E155" s="19">
        <v>20000</v>
      </c>
      <c r="F155" s="3" t="s">
        <v>6</v>
      </c>
      <c r="G155" s="3" t="s">
        <v>5</v>
      </c>
      <c r="H155" s="4" t="s">
        <v>30</v>
      </c>
      <c r="I155" s="4" t="s">
        <v>10</v>
      </c>
      <c r="J155" s="2" t="s">
        <v>24</v>
      </c>
      <c r="K155" s="2" t="s">
        <v>20</v>
      </c>
      <c r="L155" s="4"/>
      <c r="M155" s="12" t="s">
        <v>345</v>
      </c>
      <c r="N155" s="6" t="s">
        <v>199</v>
      </c>
      <c r="O155" s="7" t="s">
        <v>200</v>
      </c>
    </row>
    <row r="156" spans="1:15" s="7" customFormat="1" ht="409.6" x14ac:dyDescent="0.3">
      <c r="A156" s="87" t="s">
        <v>321</v>
      </c>
      <c r="B156" s="3" t="s">
        <v>91</v>
      </c>
      <c r="C156" s="18" t="s">
        <v>99</v>
      </c>
      <c r="D156" s="3" t="s">
        <v>394</v>
      </c>
      <c r="E156" s="19">
        <v>20000</v>
      </c>
      <c r="F156" s="3" t="s">
        <v>6</v>
      </c>
      <c r="G156" s="3" t="s">
        <v>5</v>
      </c>
      <c r="H156" s="4" t="s">
        <v>30</v>
      </c>
      <c r="I156" s="4" t="s">
        <v>10</v>
      </c>
      <c r="J156" s="2" t="s">
        <v>24</v>
      </c>
      <c r="K156" s="2" t="s">
        <v>20</v>
      </c>
      <c r="L156" s="4"/>
      <c r="M156" s="12" t="s">
        <v>345</v>
      </c>
      <c r="N156" s="6" t="s">
        <v>199</v>
      </c>
      <c r="O156" s="7" t="s">
        <v>200</v>
      </c>
    </row>
    <row r="157" spans="1:15" s="7" customFormat="1" ht="409.6" x14ac:dyDescent="0.3">
      <c r="A157" s="87" t="s">
        <v>321</v>
      </c>
      <c r="B157" s="3" t="s">
        <v>91</v>
      </c>
      <c r="C157" s="18" t="s">
        <v>99</v>
      </c>
      <c r="D157" s="3" t="s">
        <v>395</v>
      </c>
      <c r="E157" s="19">
        <v>121500</v>
      </c>
      <c r="F157" s="3" t="s">
        <v>6</v>
      </c>
      <c r="G157" s="3" t="s">
        <v>5</v>
      </c>
      <c r="H157" s="4" t="s">
        <v>30</v>
      </c>
      <c r="I157" s="4" t="s">
        <v>10</v>
      </c>
      <c r="J157" s="2" t="s">
        <v>24</v>
      </c>
      <c r="K157" s="2" t="s">
        <v>20</v>
      </c>
      <c r="L157" s="4"/>
      <c r="M157" s="12" t="s">
        <v>345</v>
      </c>
      <c r="N157" s="6" t="s">
        <v>199</v>
      </c>
      <c r="O157" s="7" t="s">
        <v>200</v>
      </c>
    </row>
    <row r="158" spans="1:15" s="7" customFormat="1" ht="409.6" x14ac:dyDescent="0.3">
      <c r="A158" s="87" t="s">
        <v>321</v>
      </c>
      <c r="B158" s="3" t="s">
        <v>91</v>
      </c>
      <c r="C158" s="18" t="s">
        <v>99</v>
      </c>
      <c r="D158" s="3" t="s">
        <v>396</v>
      </c>
      <c r="E158" s="19">
        <v>121500</v>
      </c>
      <c r="F158" s="3" t="s">
        <v>6</v>
      </c>
      <c r="G158" s="3" t="s">
        <v>5</v>
      </c>
      <c r="H158" s="4" t="s">
        <v>30</v>
      </c>
      <c r="I158" s="4" t="s">
        <v>10</v>
      </c>
      <c r="J158" s="2" t="s">
        <v>24</v>
      </c>
      <c r="K158" s="2" t="s">
        <v>20</v>
      </c>
      <c r="L158" s="4"/>
      <c r="M158" s="12" t="s">
        <v>345</v>
      </c>
      <c r="N158" s="6" t="s">
        <v>199</v>
      </c>
      <c r="O158" s="7" t="s">
        <v>200</v>
      </c>
    </row>
    <row r="159" spans="1:15" s="7" customFormat="1" ht="409.6" x14ac:dyDescent="0.3">
      <c r="A159" s="87" t="s">
        <v>321</v>
      </c>
      <c r="B159" s="3" t="s">
        <v>91</v>
      </c>
      <c r="C159" s="18" t="s">
        <v>99</v>
      </c>
      <c r="D159" s="3" t="s">
        <v>397</v>
      </c>
      <c r="E159" s="19">
        <v>50000</v>
      </c>
      <c r="F159" s="3" t="s">
        <v>6</v>
      </c>
      <c r="G159" s="3" t="s">
        <v>5</v>
      </c>
      <c r="H159" s="4" t="s">
        <v>30</v>
      </c>
      <c r="I159" s="4" t="s">
        <v>10</v>
      </c>
      <c r="J159" s="2" t="s">
        <v>24</v>
      </c>
      <c r="K159" s="2" t="s">
        <v>20</v>
      </c>
      <c r="L159" s="4"/>
      <c r="M159" s="12" t="s">
        <v>345</v>
      </c>
      <c r="N159" s="6" t="s">
        <v>199</v>
      </c>
      <c r="O159" s="7" t="s">
        <v>200</v>
      </c>
    </row>
    <row r="160" spans="1:15" s="7" customFormat="1" ht="409.6" x14ac:dyDescent="0.3">
      <c r="A160" s="87" t="s">
        <v>321</v>
      </c>
      <c r="B160" s="3" t="s">
        <v>91</v>
      </c>
      <c r="C160" s="18" t="s">
        <v>99</v>
      </c>
      <c r="D160" s="3" t="s">
        <v>398</v>
      </c>
      <c r="E160" s="19">
        <v>22318</v>
      </c>
      <c r="F160" s="3" t="s">
        <v>6</v>
      </c>
      <c r="G160" s="3" t="s">
        <v>5</v>
      </c>
      <c r="H160" s="4" t="s">
        <v>30</v>
      </c>
      <c r="I160" s="4" t="s">
        <v>10</v>
      </c>
      <c r="J160" s="2" t="s">
        <v>24</v>
      </c>
      <c r="K160" s="2" t="s">
        <v>20</v>
      </c>
      <c r="L160" s="4"/>
      <c r="M160" s="12" t="s">
        <v>345</v>
      </c>
      <c r="N160" s="6" t="s">
        <v>199</v>
      </c>
      <c r="O160" s="7" t="s">
        <v>200</v>
      </c>
    </row>
    <row r="161" spans="1:15" s="7" customFormat="1" ht="265.2" x14ac:dyDescent="0.3">
      <c r="A161" s="87" t="s">
        <v>321</v>
      </c>
      <c r="B161" s="3" t="s">
        <v>91</v>
      </c>
      <c r="C161" s="18" t="s">
        <v>99</v>
      </c>
      <c r="D161" s="3" t="s">
        <v>399</v>
      </c>
      <c r="E161" s="19">
        <v>30000</v>
      </c>
      <c r="F161" s="3" t="s">
        <v>6</v>
      </c>
      <c r="G161" s="3" t="s">
        <v>5</v>
      </c>
      <c r="H161" s="4" t="s">
        <v>30</v>
      </c>
      <c r="I161" s="4" t="s">
        <v>10</v>
      </c>
      <c r="J161" s="2" t="s">
        <v>24</v>
      </c>
      <c r="K161" s="2" t="s">
        <v>20</v>
      </c>
      <c r="L161" s="4"/>
      <c r="M161" s="12" t="s">
        <v>345</v>
      </c>
      <c r="N161" s="6" t="s">
        <v>202</v>
      </c>
      <c r="O161" s="7" t="s">
        <v>203</v>
      </c>
    </row>
    <row r="162" spans="1:15" s="7" customFormat="1" ht="327.60000000000002" x14ac:dyDescent="0.3">
      <c r="A162" s="87" t="s">
        <v>321</v>
      </c>
      <c r="B162" s="3" t="s">
        <v>91</v>
      </c>
      <c r="C162" s="18" t="s">
        <v>99</v>
      </c>
      <c r="D162" s="3" t="s">
        <v>400</v>
      </c>
      <c r="E162" s="19">
        <v>30000</v>
      </c>
      <c r="F162" s="3" t="s">
        <v>6</v>
      </c>
      <c r="G162" s="3" t="s">
        <v>5</v>
      </c>
      <c r="H162" s="4" t="s">
        <v>30</v>
      </c>
      <c r="I162" s="4" t="s">
        <v>10</v>
      </c>
      <c r="J162" s="2" t="s">
        <v>24</v>
      </c>
      <c r="K162" s="2" t="s">
        <v>20</v>
      </c>
      <c r="L162" s="4"/>
      <c r="M162" s="12" t="s">
        <v>345</v>
      </c>
      <c r="N162" s="6" t="s">
        <v>202</v>
      </c>
      <c r="O162" s="7" t="s">
        <v>203</v>
      </c>
    </row>
    <row r="163" spans="1:15" s="7" customFormat="1" ht="296.39999999999998" x14ac:dyDescent="0.3">
      <c r="A163" s="87" t="s">
        <v>321</v>
      </c>
      <c r="B163" s="3" t="s">
        <v>91</v>
      </c>
      <c r="C163" s="18" t="s">
        <v>99</v>
      </c>
      <c r="D163" s="3" t="s">
        <v>401</v>
      </c>
      <c r="E163" s="19">
        <v>50000</v>
      </c>
      <c r="F163" s="3" t="s">
        <v>6</v>
      </c>
      <c r="G163" s="3" t="s">
        <v>5</v>
      </c>
      <c r="H163" s="4" t="s">
        <v>30</v>
      </c>
      <c r="I163" s="4" t="s">
        <v>10</v>
      </c>
      <c r="J163" s="2" t="s">
        <v>24</v>
      </c>
      <c r="K163" s="2" t="s">
        <v>20</v>
      </c>
      <c r="L163" s="4"/>
      <c r="M163" s="12" t="s">
        <v>345</v>
      </c>
      <c r="N163" s="6" t="s">
        <v>202</v>
      </c>
      <c r="O163" s="7" t="s">
        <v>203</v>
      </c>
    </row>
    <row r="164" spans="1:15" s="7" customFormat="1" ht="265.2" x14ac:dyDescent="0.3">
      <c r="A164" s="87" t="s">
        <v>321</v>
      </c>
      <c r="B164" s="3" t="s">
        <v>91</v>
      </c>
      <c r="C164" s="18" t="s">
        <v>99</v>
      </c>
      <c r="D164" s="3" t="s">
        <v>402</v>
      </c>
      <c r="E164" s="19">
        <v>240000</v>
      </c>
      <c r="F164" s="3" t="s">
        <v>6</v>
      </c>
      <c r="G164" s="3" t="s">
        <v>5</v>
      </c>
      <c r="H164" s="4" t="s">
        <v>30</v>
      </c>
      <c r="I164" s="4" t="s">
        <v>10</v>
      </c>
      <c r="J164" s="2" t="s">
        <v>24</v>
      </c>
      <c r="K164" s="2" t="s">
        <v>20</v>
      </c>
      <c r="L164" s="4"/>
      <c r="M164" s="12" t="s">
        <v>345</v>
      </c>
      <c r="N164" s="6" t="s">
        <v>202</v>
      </c>
      <c r="O164" s="7" t="s">
        <v>203</v>
      </c>
    </row>
    <row r="165" spans="1:15" s="7" customFormat="1" ht="234" x14ac:dyDescent="0.3">
      <c r="A165" s="87" t="s">
        <v>321</v>
      </c>
      <c r="B165" s="3" t="s">
        <v>91</v>
      </c>
      <c r="C165" s="18" t="s">
        <v>99</v>
      </c>
      <c r="D165" s="3" t="s">
        <v>403</v>
      </c>
      <c r="E165" s="19">
        <v>121500</v>
      </c>
      <c r="F165" s="3" t="s">
        <v>6</v>
      </c>
      <c r="G165" s="3" t="s">
        <v>5</v>
      </c>
      <c r="H165" s="4" t="s">
        <v>30</v>
      </c>
      <c r="I165" s="4" t="s">
        <v>10</v>
      </c>
      <c r="J165" s="2" t="s">
        <v>24</v>
      </c>
      <c r="K165" s="2" t="s">
        <v>20</v>
      </c>
      <c r="L165" s="4"/>
      <c r="M165" s="12" t="s">
        <v>345</v>
      </c>
      <c r="N165" s="6" t="s">
        <v>202</v>
      </c>
      <c r="O165" s="7" t="s">
        <v>203</v>
      </c>
    </row>
    <row r="166" spans="1:15" s="7" customFormat="1" ht="280.8" x14ac:dyDescent="0.3">
      <c r="A166" s="87" t="s">
        <v>321</v>
      </c>
      <c r="B166" s="3" t="s">
        <v>91</v>
      </c>
      <c r="C166" s="18" t="s">
        <v>99</v>
      </c>
      <c r="D166" s="3" t="s">
        <v>404</v>
      </c>
      <c r="E166" s="19">
        <v>50000</v>
      </c>
      <c r="F166" s="3" t="s">
        <v>6</v>
      </c>
      <c r="G166" s="3" t="s">
        <v>5</v>
      </c>
      <c r="H166" s="4" t="s">
        <v>30</v>
      </c>
      <c r="I166" s="4" t="s">
        <v>10</v>
      </c>
      <c r="J166" s="2" t="s">
        <v>24</v>
      </c>
      <c r="K166" s="2" t="s">
        <v>20</v>
      </c>
      <c r="L166" s="4"/>
      <c r="M166" s="12" t="s">
        <v>345</v>
      </c>
      <c r="N166" s="6" t="s">
        <v>202</v>
      </c>
      <c r="O166" s="7" t="s">
        <v>203</v>
      </c>
    </row>
    <row r="167" spans="1:15" s="7" customFormat="1" ht="280.8" x14ac:dyDescent="0.3">
      <c r="A167" s="87" t="s">
        <v>321</v>
      </c>
      <c r="B167" s="3" t="s">
        <v>91</v>
      </c>
      <c r="C167" s="18" t="s">
        <v>99</v>
      </c>
      <c r="D167" s="3" t="s">
        <v>405</v>
      </c>
      <c r="E167" s="19">
        <v>56000</v>
      </c>
      <c r="F167" s="3" t="s">
        <v>6</v>
      </c>
      <c r="G167" s="3" t="s">
        <v>5</v>
      </c>
      <c r="H167" s="4" t="s">
        <v>30</v>
      </c>
      <c r="I167" s="4" t="s">
        <v>10</v>
      </c>
      <c r="J167" s="2" t="s">
        <v>24</v>
      </c>
      <c r="K167" s="2" t="s">
        <v>20</v>
      </c>
      <c r="L167" s="4"/>
      <c r="M167" s="12" t="s">
        <v>345</v>
      </c>
      <c r="N167" s="6" t="s">
        <v>202</v>
      </c>
      <c r="O167" s="7" t="s">
        <v>203</v>
      </c>
    </row>
    <row r="168" spans="1:15" s="7" customFormat="1" ht="280.8" x14ac:dyDescent="0.3">
      <c r="A168" s="87" t="s">
        <v>321</v>
      </c>
      <c r="B168" s="3" t="s">
        <v>91</v>
      </c>
      <c r="C168" s="18" t="s">
        <v>99</v>
      </c>
      <c r="D168" s="3" t="s">
        <v>406</v>
      </c>
      <c r="E168" s="19">
        <v>162000</v>
      </c>
      <c r="F168" s="3" t="s">
        <v>6</v>
      </c>
      <c r="G168" s="3" t="s">
        <v>5</v>
      </c>
      <c r="H168" s="4" t="s">
        <v>30</v>
      </c>
      <c r="I168" s="4" t="s">
        <v>10</v>
      </c>
      <c r="J168" s="2" t="s">
        <v>24</v>
      </c>
      <c r="K168" s="2" t="s">
        <v>20</v>
      </c>
      <c r="L168" s="4"/>
      <c r="M168" s="12" t="s">
        <v>345</v>
      </c>
      <c r="N168" s="6" t="s">
        <v>202</v>
      </c>
      <c r="O168" s="7" t="s">
        <v>203</v>
      </c>
    </row>
    <row r="169" spans="1:15" s="7" customFormat="1" ht="280.8" x14ac:dyDescent="0.3">
      <c r="A169" s="87" t="s">
        <v>321</v>
      </c>
      <c r="B169" s="3" t="s">
        <v>91</v>
      </c>
      <c r="C169" s="18" t="s">
        <v>99</v>
      </c>
      <c r="D169" s="3" t="s">
        <v>407</v>
      </c>
      <c r="E169" s="19">
        <v>121500</v>
      </c>
      <c r="F169" s="3" t="s">
        <v>6</v>
      </c>
      <c r="G169" s="3" t="s">
        <v>5</v>
      </c>
      <c r="H169" s="4" t="s">
        <v>30</v>
      </c>
      <c r="I169" s="4" t="s">
        <v>10</v>
      </c>
      <c r="J169" s="2" t="s">
        <v>24</v>
      </c>
      <c r="K169" s="2" t="s">
        <v>20</v>
      </c>
      <c r="L169" s="4"/>
      <c r="M169" s="12" t="s">
        <v>408</v>
      </c>
      <c r="N169" s="6" t="s">
        <v>409</v>
      </c>
      <c r="O169" s="7" t="s">
        <v>410</v>
      </c>
    </row>
    <row r="170" spans="1:15" s="7" customFormat="1" ht="390" x14ac:dyDescent="0.3">
      <c r="A170" s="87" t="s">
        <v>321</v>
      </c>
      <c r="B170" s="3" t="s">
        <v>91</v>
      </c>
      <c r="C170" s="18" t="s">
        <v>99</v>
      </c>
      <c r="D170" s="3" t="s">
        <v>411</v>
      </c>
      <c r="E170" s="19">
        <v>20000</v>
      </c>
      <c r="F170" s="3" t="s">
        <v>6</v>
      </c>
      <c r="G170" s="3" t="s">
        <v>5</v>
      </c>
      <c r="H170" s="4" t="s">
        <v>30</v>
      </c>
      <c r="I170" s="4" t="s">
        <v>10</v>
      </c>
      <c r="J170" s="2" t="s">
        <v>24</v>
      </c>
      <c r="K170" s="2" t="s">
        <v>20</v>
      </c>
      <c r="L170" s="4"/>
      <c r="M170" s="12"/>
      <c r="N170" s="6" t="s">
        <v>195</v>
      </c>
      <c r="O170" s="7" t="s">
        <v>196</v>
      </c>
    </row>
    <row r="171" spans="1:15" s="7" customFormat="1" ht="374.4" x14ac:dyDescent="0.3">
      <c r="A171" s="87" t="s">
        <v>321</v>
      </c>
      <c r="B171" s="3" t="s">
        <v>91</v>
      </c>
      <c r="C171" s="18" t="s">
        <v>99</v>
      </c>
      <c r="D171" s="3" t="s">
        <v>412</v>
      </c>
      <c r="E171" s="19">
        <v>15000</v>
      </c>
      <c r="F171" s="3" t="s">
        <v>6</v>
      </c>
      <c r="G171" s="3" t="s">
        <v>5</v>
      </c>
      <c r="H171" s="4" t="s">
        <v>30</v>
      </c>
      <c r="I171" s="4" t="s">
        <v>10</v>
      </c>
      <c r="J171" s="2" t="s">
        <v>24</v>
      </c>
      <c r="K171" s="2" t="s">
        <v>20</v>
      </c>
      <c r="L171" s="4"/>
      <c r="M171" s="12"/>
      <c r="N171" s="6" t="s">
        <v>195</v>
      </c>
      <c r="O171" s="7" t="s">
        <v>196</v>
      </c>
    </row>
    <row r="172" spans="1:15" s="7" customFormat="1" ht="327.60000000000002" x14ac:dyDescent="0.3">
      <c r="A172" s="87" t="s">
        <v>321</v>
      </c>
      <c r="B172" s="3" t="s">
        <v>91</v>
      </c>
      <c r="C172" s="18" t="s">
        <v>99</v>
      </c>
      <c r="D172" s="3" t="s">
        <v>413</v>
      </c>
      <c r="E172" s="19">
        <v>121500</v>
      </c>
      <c r="F172" s="3" t="s">
        <v>6</v>
      </c>
      <c r="G172" s="3" t="s">
        <v>5</v>
      </c>
      <c r="H172" s="4" t="s">
        <v>30</v>
      </c>
      <c r="I172" s="4" t="s">
        <v>10</v>
      </c>
      <c r="J172" s="2" t="s">
        <v>24</v>
      </c>
      <c r="K172" s="2" t="s">
        <v>20</v>
      </c>
      <c r="L172" s="4"/>
      <c r="M172" s="12"/>
      <c r="N172" s="6" t="s">
        <v>195</v>
      </c>
      <c r="O172" s="7" t="s">
        <v>196</v>
      </c>
    </row>
    <row r="173" spans="1:15" s="7" customFormat="1" ht="327.60000000000002" x14ac:dyDescent="0.3">
      <c r="A173" s="87" t="s">
        <v>321</v>
      </c>
      <c r="B173" s="3" t="s">
        <v>91</v>
      </c>
      <c r="C173" s="18" t="s">
        <v>99</v>
      </c>
      <c r="D173" s="3" t="s">
        <v>414</v>
      </c>
      <c r="E173" s="19">
        <v>121500</v>
      </c>
      <c r="F173" s="3" t="s">
        <v>6</v>
      </c>
      <c r="G173" s="3" t="s">
        <v>5</v>
      </c>
      <c r="H173" s="4" t="s">
        <v>30</v>
      </c>
      <c r="I173" s="4" t="s">
        <v>10</v>
      </c>
      <c r="J173" s="2" t="s">
        <v>24</v>
      </c>
      <c r="K173" s="2" t="s">
        <v>20</v>
      </c>
      <c r="L173" s="4"/>
      <c r="M173" s="12"/>
      <c r="N173" s="6" t="s">
        <v>195</v>
      </c>
      <c r="O173" s="7" t="s">
        <v>196</v>
      </c>
    </row>
    <row r="174" spans="1:15" s="7" customFormat="1" ht="327.60000000000002" x14ac:dyDescent="0.3">
      <c r="A174" s="87" t="s">
        <v>321</v>
      </c>
      <c r="B174" s="3" t="s">
        <v>91</v>
      </c>
      <c r="C174" s="18" t="s">
        <v>99</v>
      </c>
      <c r="D174" s="3" t="s">
        <v>415</v>
      </c>
      <c r="E174" s="19">
        <v>44000</v>
      </c>
      <c r="F174" s="3" t="s">
        <v>6</v>
      </c>
      <c r="G174" s="3" t="s">
        <v>5</v>
      </c>
      <c r="H174" s="4" t="s">
        <v>30</v>
      </c>
      <c r="I174" s="4" t="s">
        <v>10</v>
      </c>
      <c r="J174" s="2" t="s">
        <v>24</v>
      </c>
      <c r="K174" s="2" t="s">
        <v>20</v>
      </c>
      <c r="L174" s="4"/>
      <c r="M174" s="12"/>
      <c r="N174" s="6" t="s">
        <v>195</v>
      </c>
      <c r="O174" s="7" t="s">
        <v>196</v>
      </c>
    </row>
    <row r="175" spans="1:15" s="7" customFormat="1" ht="327.60000000000002" x14ac:dyDescent="0.3">
      <c r="A175" s="87" t="s">
        <v>321</v>
      </c>
      <c r="B175" s="3" t="s">
        <v>91</v>
      </c>
      <c r="C175" s="18" t="s">
        <v>99</v>
      </c>
      <c r="D175" s="3" t="s">
        <v>416</v>
      </c>
      <c r="E175" s="19">
        <v>121500</v>
      </c>
      <c r="F175" s="3" t="s">
        <v>6</v>
      </c>
      <c r="G175" s="3" t="s">
        <v>5</v>
      </c>
      <c r="H175" s="4" t="s">
        <v>30</v>
      </c>
      <c r="I175" s="4" t="s">
        <v>10</v>
      </c>
      <c r="J175" s="2" t="s">
        <v>24</v>
      </c>
      <c r="K175" s="2" t="s">
        <v>20</v>
      </c>
      <c r="L175" s="4"/>
      <c r="M175" s="12"/>
      <c r="N175" s="6" t="s">
        <v>195</v>
      </c>
      <c r="O175" s="7" t="s">
        <v>196</v>
      </c>
    </row>
    <row r="176" spans="1:15" s="7" customFormat="1" ht="409.6" x14ac:dyDescent="0.3">
      <c r="A176" s="87" t="s">
        <v>321</v>
      </c>
      <c r="B176" s="3" t="s">
        <v>91</v>
      </c>
      <c r="C176" s="18" t="s">
        <v>99</v>
      </c>
      <c r="D176" s="3" t="s">
        <v>417</v>
      </c>
      <c r="E176" s="19">
        <v>34000</v>
      </c>
      <c r="F176" s="3" t="s">
        <v>106</v>
      </c>
      <c r="G176" s="3" t="s">
        <v>418</v>
      </c>
      <c r="H176" s="4" t="s">
        <v>30</v>
      </c>
      <c r="I176" s="4" t="s">
        <v>10</v>
      </c>
      <c r="J176" s="2" t="s">
        <v>24</v>
      </c>
      <c r="K176" s="2" t="s">
        <v>20</v>
      </c>
      <c r="L176" s="4"/>
      <c r="M176" s="12"/>
      <c r="N176" s="6" t="s">
        <v>419</v>
      </c>
      <c r="O176" s="7" t="s">
        <v>420</v>
      </c>
    </row>
    <row r="177" spans="1:15" s="7" customFormat="1" ht="327.60000000000002" x14ac:dyDescent="0.3">
      <c r="A177" s="87" t="s">
        <v>321</v>
      </c>
      <c r="B177" s="3" t="s">
        <v>91</v>
      </c>
      <c r="C177" s="18" t="s">
        <v>99</v>
      </c>
      <c r="D177" s="3" t="s">
        <v>421</v>
      </c>
      <c r="E177" s="19">
        <v>121500</v>
      </c>
      <c r="F177" s="3" t="s">
        <v>6</v>
      </c>
      <c r="G177" s="3" t="s">
        <v>5</v>
      </c>
      <c r="H177" s="4" t="s">
        <v>30</v>
      </c>
      <c r="I177" s="4" t="s">
        <v>10</v>
      </c>
      <c r="J177" s="2" t="s">
        <v>24</v>
      </c>
      <c r="K177" s="2" t="s">
        <v>20</v>
      </c>
      <c r="L177" s="4"/>
      <c r="M177" s="12"/>
      <c r="N177" s="6" t="s">
        <v>195</v>
      </c>
      <c r="O177" s="7" t="s">
        <v>196</v>
      </c>
    </row>
    <row r="178" spans="1:15" s="7" customFormat="1" ht="327.60000000000002" x14ac:dyDescent="0.3">
      <c r="A178" s="87" t="s">
        <v>321</v>
      </c>
      <c r="B178" s="3" t="s">
        <v>91</v>
      </c>
      <c r="C178" s="18" t="s">
        <v>99</v>
      </c>
      <c r="D178" s="3" t="s">
        <v>422</v>
      </c>
      <c r="E178" s="19">
        <v>121500</v>
      </c>
      <c r="F178" s="3" t="s">
        <v>6</v>
      </c>
      <c r="G178" s="3" t="s">
        <v>5</v>
      </c>
      <c r="H178" s="4" t="s">
        <v>30</v>
      </c>
      <c r="I178" s="4" t="s">
        <v>10</v>
      </c>
      <c r="J178" s="2" t="s">
        <v>24</v>
      </c>
      <c r="K178" s="2" t="s">
        <v>20</v>
      </c>
      <c r="L178" s="4"/>
      <c r="M178" s="12"/>
      <c r="N178" s="6" t="s">
        <v>195</v>
      </c>
      <c r="O178" s="7" t="s">
        <v>196</v>
      </c>
    </row>
    <row r="179" spans="1:15" s="7" customFormat="1" ht="280.8" x14ac:dyDescent="0.3">
      <c r="A179" s="87" t="s">
        <v>321</v>
      </c>
      <c r="B179" s="3" t="s">
        <v>91</v>
      </c>
      <c r="C179" s="18" t="s">
        <v>99</v>
      </c>
      <c r="D179" s="3" t="s">
        <v>423</v>
      </c>
      <c r="E179" s="19">
        <v>100000</v>
      </c>
      <c r="F179" s="3" t="s">
        <v>6</v>
      </c>
      <c r="G179" s="3" t="s">
        <v>5</v>
      </c>
      <c r="H179" s="4" t="s">
        <v>30</v>
      </c>
      <c r="I179" s="4" t="s">
        <v>15</v>
      </c>
      <c r="J179" s="2" t="s">
        <v>24</v>
      </c>
      <c r="K179" s="2" t="s">
        <v>20</v>
      </c>
      <c r="L179" s="4"/>
      <c r="M179" s="12" t="s">
        <v>107</v>
      </c>
      <c r="N179" s="6" t="s">
        <v>202</v>
      </c>
      <c r="O179" s="7" t="s">
        <v>203</v>
      </c>
    </row>
    <row r="180" spans="1:15" s="62" customFormat="1" ht="187.2" x14ac:dyDescent="0.3">
      <c r="A180" s="87" t="s">
        <v>321</v>
      </c>
      <c r="B180" s="49" t="s">
        <v>91</v>
      </c>
      <c r="C180" s="50" t="s">
        <v>99</v>
      </c>
      <c r="D180" s="49" t="s">
        <v>424</v>
      </c>
      <c r="E180" s="51">
        <v>117000</v>
      </c>
      <c r="F180" s="49" t="s">
        <v>6</v>
      </c>
      <c r="G180" s="49" t="s">
        <v>5</v>
      </c>
      <c r="H180" s="53" t="s">
        <v>30</v>
      </c>
      <c r="I180" s="53" t="s">
        <v>14</v>
      </c>
      <c r="J180" s="54" t="s">
        <v>24</v>
      </c>
      <c r="K180" s="54" t="s">
        <v>20</v>
      </c>
      <c r="L180" s="53"/>
      <c r="M180" s="82"/>
      <c r="N180" s="61" t="s">
        <v>425</v>
      </c>
      <c r="O180" s="62" t="s">
        <v>426</v>
      </c>
    </row>
    <row r="181" spans="1:15" s="62" customFormat="1" ht="187.2" x14ac:dyDescent="0.3">
      <c r="A181" s="87" t="s">
        <v>321</v>
      </c>
      <c r="B181" s="49" t="s">
        <v>91</v>
      </c>
      <c r="C181" s="50" t="s">
        <v>99</v>
      </c>
      <c r="D181" s="49" t="s">
        <v>427</v>
      </c>
      <c r="E181" s="51">
        <v>68049.95</v>
      </c>
      <c r="F181" s="49" t="s">
        <v>6</v>
      </c>
      <c r="G181" s="49" t="s">
        <v>5</v>
      </c>
      <c r="H181" s="53" t="s">
        <v>30</v>
      </c>
      <c r="I181" s="53" t="s">
        <v>10</v>
      </c>
      <c r="J181" s="54" t="s">
        <v>24</v>
      </c>
      <c r="K181" s="54" t="s">
        <v>20</v>
      </c>
      <c r="L181" s="53"/>
      <c r="M181" s="76"/>
      <c r="N181" s="61" t="s">
        <v>428</v>
      </c>
      <c r="O181" s="62" t="s">
        <v>429</v>
      </c>
    </row>
    <row r="182" spans="1:15" s="62" customFormat="1" ht="343.2" x14ac:dyDescent="0.3">
      <c r="A182" s="87" t="s">
        <v>321</v>
      </c>
      <c r="B182" s="49" t="s">
        <v>430</v>
      </c>
      <c r="C182" s="50" t="s">
        <v>431</v>
      </c>
      <c r="D182" s="49" t="s">
        <v>432</v>
      </c>
      <c r="E182" s="51">
        <v>2200000</v>
      </c>
      <c r="F182" s="49" t="s">
        <v>1</v>
      </c>
      <c r="G182" s="49" t="s">
        <v>0</v>
      </c>
      <c r="H182" s="53" t="s">
        <v>25</v>
      </c>
      <c r="I182" s="53" t="s">
        <v>14</v>
      </c>
      <c r="J182" s="54" t="s">
        <v>24</v>
      </c>
      <c r="K182" s="54" t="s">
        <v>433</v>
      </c>
      <c r="L182" s="53"/>
      <c r="M182" s="76"/>
      <c r="N182" s="61"/>
    </row>
    <row r="183" spans="1:15" s="85" customFormat="1" x14ac:dyDescent="0.3">
      <c r="A183" s="86" t="s">
        <v>133</v>
      </c>
    </row>
    <row r="184" spans="1:15" s="7" customFormat="1" ht="55.5" customHeight="1" x14ac:dyDescent="0.3">
      <c r="A184" s="87" t="s">
        <v>434</v>
      </c>
      <c r="B184" s="9" t="s">
        <v>101</v>
      </c>
      <c r="C184" s="11" t="s">
        <v>102</v>
      </c>
      <c r="D184" s="3" t="s">
        <v>435</v>
      </c>
      <c r="E184" s="29">
        <v>1035000</v>
      </c>
      <c r="F184" s="9" t="s">
        <v>48</v>
      </c>
      <c r="G184" s="9" t="s">
        <v>47</v>
      </c>
      <c r="H184" s="9" t="s">
        <v>3</v>
      </c>
      <c r="I184" s="9" t="s">
        <v>16</v>
      </c>
      <c r="J184" s="2" t="s">
        <v>24</v>
      </c>
      <c r="K184" s="2" t="s">
        <v>40</v>
      </c>
      <c r="L184" s="38"/>
      <c r="M184" s="83"/>
      <c r="N184" s="6"/>
    </row>
    <row r="185" spans="1:15" s="7" customFormat="1" ht="171.6" x14ac:dyDescent="0.3">
      <c r="A185" s="79">
        <v>42977</v>
      </c>
      <c r="B185" s="9" t="s">
        <v>436</v>
      </c>
      <c r="C185" s="11" t="s">
        <v>437</v>
      </c>
      <c r="D185" s="3" t="s">
        <v>438</v>
      </c>
      <c r="E185" s="29">
        <f>7000000</f>
        <v>7000000</v>
      </c>
      <c r="F185" s="9" t="s">
        <v>50</v>
      </c>
      <c r="G185" s="9" t="s">
        <v>49</v>
      </c>
      <c r="H185" s="9" t="s">
        <v>25</v>
      </c>
      <c r="I185" s="9" t="s">
        <v>16</v>
      </c>
      <c r="J185" s="2" t="s">
        <v>24</v>
      </c>
      <c r="K185" s="2" t="s">
        <v>40</v>
      </c>
      <c r="L185" s="45"/>
      <c r="M185" s="44"/>
      <c r="N185" s="6"/>
    </row>
    <row r="186" spans="1:15" s="7" customFormat="1" ht="78.75" customHeight="1" x14ac:dyDescent="0.3">
      <c r="A186" s="79">
        <v>42977</v>
      </c>
      <c r="B186" s="9" t="s">
        <v>439</v>
      </c>
      <c r="C186" s="11" t="s">
        <v>440</v>
      </c>
      <c r="D186" s="9" t="s">
        <v>441</v>
      </c>
      <c r="E186" s="29">
        <v>880000</v>
      </c>
      <c r="F186" s="9" t="s">
        <v>71</v>
      </c>
      <c r="G186" s="9" t="s">
        <v>70</v>
      </c>
      <c r="H186" s="9" t="s">
        <v>30</v>
      </c>
      <c r="I186" s="9" t="s">
        <v>16</v>
      </c>
      <c r="J186" s="2" t="s">
        <v>24</v>
      </c>
      <c r="K186" s="2" t="s">
        <v>40</v>
      </c>
      <c r="L186" s="45" t="s">
        <v>442</v>
      </c>
      <c r="M186" s="39"/>
      <c r="N186" s="6" t="s">
        <v>443</v>
      </c>
      <c r="O186" s="7" t="s">
        <v>444</v>
      </c>
    </row>
    <row r="187" spans="1:15" s="85" customFormat="1" x14ac:dyDescent="0.3">
      <c r="A187" s="86" t="s">
        <v>134</v>
      </c>
    </row>
    <row r="188" spans="1:15" s="7" customFormat="1" ht="63" customHeight="1" x14ac:dyDescent="0.3">
      <c r="A188" s="79">
        <v>42986</v>
      </c>
      <c r="B188" s="5" t="s">
        <v>86</v>
      </c>
      <c r="C188" s="8" t="s">
        <v>69</v>
      </c>
      <c r="D188" s="16" t="s">
        <v>445</v>
      </c>
      <c r="E188" s="17">
        <v>3510000</v>
      </c>
      <c r="F188" s="3" t="s">
        <v>71</v>
      </c>
      <c r="G188" s="3" t="s">
        <v>70</v>
      </c>
      <c r="H188" s="9" t="s">
        <v>30</v>
      </c>
      <c r="I188" s="40" t="s">
        <v>14</v>
      </c>
      <c r="J188" s="2" t="s">
        <v>24</v>
      </c>
      <c r="K188" s="2" t="s">
        <v>21</v>
      </c>
      <c r="L188" s="21"/>
      <c r="M188" s="22"/>
      <c r="N188" s="6" t="s">
        <v>446</v>
      </c>
      <c r="O188" s="7" t="s">
        <v>447</v>
      </c>
    </row>
    <row r="189" spans="1:15" s="7" customFormat="1" ht="63" customHeight="1" x14ac:dyDescent="0.3">
      <c r="A189" s="79">
        <v>42986</v>
      </c>
      <c r="B189" s="5" t="s">
        <v>86</v>
      </c>
      <c r="C189" s="8" t="s">
        <v>69</v>
      </c>
      <c r="D189" s="16" t="s">
        <v>448</v>
      </c>
      <c r="E189" s="17">
        <v>6930000</v>
      </c>
      <c r="F189" s="3" t="s">
        <v>71</v>
      </c>
      <c r="G189" s="3" t="s">
        <v>70</v>
      </c>
      <c r="H189" s="9" t="s">
        <v>30</v>
      </c>
      <c r="I189" s="40" t="s">
        <v>14</v>
      </c>
      <c r="J189" s="2" t="s">
        <v>24</v>
      </c>
      <c r="K189" s="2" t="s">
        <v>21</v>
      </c>
      <c r="L189" s="33"/>
      <c r="M189" s="34"/>
      <c r="N189" s="6" t="s">
        <v>449</v>
      </c>
      <c r="O189" s="7" t="s">
        <v>450</v>
      </c>
    </row>
    <row r="190" spans="1:15" x14ac:dyDescent="0.3">
      <c r="A190" s="47"/>
    </row>
    <row r="191" spans="1:15" x14ac:dyDescent="0.3">
      <c r="A191" s="47"/>
    </row>
  </sheetData>
  <mergeCells count="3">
    <mergeCell ref="A1:L1"/>
    <mergeCell ref="A24:A25"/>
    <mergeCell ref="A29:A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оприлюднення</vt:lpstr>
      <vt:lpstr>Лист1</vt:lpstr>
      <vt:lpstr>оприлюднення!Заголовки_для_печати</vt:lpstr>
      <vt:lpstr>оприлюднення!Область_печати</vt:lpstr>
    </vt:vector>
  </TitlesOfParts>
  <Company>UGB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Кисляк Сергій Віталійович</dc:creator>
  <cp:lastModifiedBy>Корзун Ніна Володимирівна</cp:lastModifiedBy>
  <cp:lastPrinted>2024-10-01T15:36:48Z</cp:lastPrinted>
  <dcterms:created xsi:type="dcterms:W3CDTF">2017-01-17T17:03:05Z</dcterms:created>
  <dcterms:modified xsi:type="dcterms:W3CDTF">2024-10-01T15:36:55Z</dcterms:modified>
</cp:coreProperties>
</file>